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2A900612-B31A-4732-8A6F-DB53B6C7AAA1}" xr6:coauthVersionLast="47" xr6:coauthVersionMax="47" xr10:uidLastSave="{00000000-0000-0000-0000-000000000000}"/>
  <bookViews>
    <workbookView xWindow="-28920" yWindow="-9165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Gap120deg!$J$160</definedName>
    <definedName name="a_prime" localSheetId="0">Gap30deg!$J$160</definedName>
    <definedName name="a_prime" localSheetId="1">Gap60deg!$J$160</definedName>
    <definedName name="a_prime" localSheetId="2">Gap90deg!$J$160</definedName>
    <definedName name="a_star" localSheetId="3">Gap120deg!$J$161</definedName>
    <definedName name="a_star" localSheetId="0">Gap30deg!$J$161</definedName>
    <definedName name="a_star" localSheetId="1">Gap60deg!$J$161</definedName>
    <definedName name="a_star" localSheetId="2">Gap90deg!$J$161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Gap120deg!$J$156</definedName>
    <definedName name="bolt.As" localSheetId="0">Gap30deg!$J$156</definedName>
    <definedName name="bolt.As" localSheetId="1">Gap60deg!$J$156</definedName>
    <definedName name="bolt.As" localSheetId="2">Gap90deg!$J$156</definedName>
    <definedName name="bolt.axial_stiffness" localSheetId="3">Gap120deg!$J$154</definedName>
    <definedName name="bolt.axial_stiffness" localSheetId="0">Gap30deg!$J$154</definedName>
    <definedName name="bolt.axial_stiffness" localSheetId="1">Gap60deg!$J$154</definedName>
    <definedName name="bolt.axial_stiffness" localSheetId="2">Gap90deg!$J$154</definedName>
    <definedName name="bolt.bending_stiffness" localSheetId="3">Gap120deg!$J$155</definedName>
    <definedName name="bolt.bending_stiffness" localSheetId="0">Gap30deg!$J$155</definedName>
    <definedName name="bolt.bending_stiffness" localSheetId="1">Gap60deg!$J$155</definedName>
    <definedName name="bolt.bending_stiffness" localSheetId="2">Gap90deg!$J$155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Gap120deg!$J$163</definedName>
    <definedName name="clamped_parts_stiffness" localSheetId="0">Gap30deg!$J$163</definedName>
    <definedName name="clamped_parts_stiffness" localSheetId="1">Gap60deg!$J$163</definedName>
    <definedName name="clamped_parts_stiffness" localSheetId="2">Gap90deg!$J$163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Gap120deg!$J$159</definedName>
    <definedName name="gap.angle" localSheetId="0">Gap30deg!$J$159</definedName>
    <definedName name="gap.angle" localSheetId="1">Gap60deg!$J$159</definedName>
    <definedName name="gap.angle" localSheetId="2">Gap90deg!$J$159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Gap120deg!$J$162</definedName>
    <definedName name="I_tg" localSheetId="0">Gap30deg!$J$162</definedName>
    <definedName name="I_tg" localSheetId="1">Gap60deg!$J$162</definedName>
    <definedName name="I_tg" localSheetId="2">Gap90deg!$J$162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Gap120deg!$J$151</definedName>
    <definedName name="polynomial_initial_slope" localSheetId="0">Gap30deg!$J$151</definedName>
    <definedName name="polynomial_initial_slope" localSheetId="1">Gap60deg!$J$151</definedName>
    <definedName name="polynomial_initial_slope" localSheetId="2">Gap90deg!$J$151</definedName>
    <definedName name="_xlnm.Print_Area" localSheetId="3">Gap120deg!$A$11:$K$175</definedName>
    <definedName name="_xlnm.Print_Area" localSheetId="0">Gap30deg!$A$11:$K$175</definedName>
    <definedName name="_xlnm.Print_Area" localSheetId="1">Gap60deg!$A$11:$K$175</definedName>
    <definedName name="_xlnm.Print_Area" localSheetId="2">Gap90deg!$A$11:$K$175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Gap120deg!$J$164</definedName>
    <definedName name="true_force_initial_slope" localSheetId="0">Gap30deg!$J$164</definedName>
    <definedName name="true_force_initial_slope" localSheetId="1">Gap60deg!$J$164</definedName>
    <definedName name="true_force_initial_slope" localSheetId="2">Gap90deg!$J$164</definedName>
    <definedName name="true_moment_initial_slope" localSheetId="3">Gap120deg!$J$165</definedName>
    <definedName name="true_moment_initial_slope" localSheetId="0">Gap30deg!$J$165</definedName>
    <definedName name="true_moment_initial_slope" localSheetId="1">Gap60deg!$J$165</definedName>
    <definedName name="true_moment_initial_slope" localSheetId="2">Gap90deg!$J$165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6" l="1"/>
  <c r="G23" i="16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112" i="16" a="1"/>
  <c r="F52" i="16" a="1"/>
  <c r="F107" i="16" a="1"/>
  <c r="F87" i="16" a="1"/>
  <c r="F97" i="16" a="1"/>
  <c r="F72" i="16" a="1"/>
  <c r="F31" i="16" a="1"/>
  <c r="F86" i="16" a="1"/>
  <c r="F83" i="16" a="1"/>
  <c r="F99" i="16" a="1"/>
  <c r="F100" i="16" a="1"/>
  <c r="F36" i="16" a="1"/>
  <c r="F78" i="16" a="1"/>
  <c r="F76" i="16" a="1"/>
  <c r="F29" i="16" a="1"/>
  <c r="F67" i="16" a="1"/>
  <c r="F108" i="16" a="1"/>
  <c r="F119" i="16" a="1"/>
  <c r="F70" i="16" a="1"/>
  <c r="F81" i="16" a="1"/>
  <c r="F71" i="16" a="1"/>
  <c r="F92" i="16" a="1"/>
  <c r="F38" i="16" a="1"/>
  <c r="F68" i="16" a="1"/>
  <c r="F104" i="16" a="1"/>
  <c r="F82" i="16" a="1"/>
  <c r="F106" i="16" a="1"/>
  <c r="F101" i="16" a="1"/>
  <c r="F69" i="16" a="1"/>
  <c r="F95" i="16" a="1"/>
  <c r="F51" i="16" a="1"/>
  <c r="F89" i="16" a="1"/>
  <c r="F53" i="16" a="1"/>
  <c r="F60" i="16" a="1"/>
  <c r="F79" i="16" a="1"/>
  <c r="F113" i="16" a="1"/>
  <c r="F49" i="16" a="1"/>
  <c r="F30" i="16" a="1"/>
  <c r="F117" i="16" a="1"/>
  <c r="F84" i="16" a="1"/>
  <c r="F37" i="16" a="1"/>
  <c r="F77" i="16" a="1"/>
  <c r="F48" i="16" a="1"/>
  <c r="F61" i="16" a="1"/>
  <c r="F88" i="16" a="1"/>
  <c r="F50" i="16" a="1"/>
  <c r="F92" i="16" l="1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5" i="15"/>
  <c r="S154" i="15"/>
  <c r="A124" i="15"/>
  <c r="A158" i="15" s="1"/>
  <c r="J116" i="15"/>
  <c r="J115" i="15"/>
  <c r="J114" i="15"/>
  <c r="J113" i="15"/>
  <c r="A94" i="15"/>
  <c r="A112" i="15" s="1"/>
  <c r="A64" i="15"/>
  <c r="A82" i="15" s="1"/>
  <c r="A21" i="15"/>
  <c r="A59" i="15" s="1"/>
  <c r="S155" i="14"/>
  <c r="S154" i="14"/>
  <c r="A124" i="14"/>
  <c r="A158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5" i="13"/>
  <c r="S154" i="13"/>
  <c r="A124" i="13"/>
  <c r="A158" i="13" s="1"/>
  <c r="J116" i="13"/>
  <c r="J115" i="13"/>
  <c r="J114" i="13"/>
  <c r="J113" i="13"/>
  <c r="A94" i="13"/>
  <c r="A112" i="13" s="1"/>
  <c r="A64" i="13"/>
  <c r="A82" i="13" s="1"/>
  <c r="A21" i="13"/>
  <c r="A59" i="13" s="1"/>
  <c r="S154" i="2"/>
  <c r="S155" i="2"/>
  <c r="D16" i="2"/>
  <c r="G92" i="16" l="1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3" i="13"/>
  <c r="A118" i="14"/>
  <c r="A153" i="14"/>
  <c r="A46" i="14"/>
  <c r="A131" i="14"/>
  <c r="A118" i="15"/>
  <c r="A153" i="15"/>
  <c r="A126" i="15"/>
  <c r="A144" i="15"/>
  <c r="A139" i="15"/>
  <c r="A150" i="15"/>
  <c r="A126" i="14"/>
  <c r="A144" i="14"/>
  <c r="A139" i="14"/>
  <c r="A150" i="14"/>
  <c r="A139" i="13"/>
  <c r="A126" i="13"/>
  <c r="A144" i="13"/>
  <c r="A150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8" i="2"/>
  <c r="A126" i="2"/>
  <c r="A150" i="2"/>
  <c r="A153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<sst xmlns="http://schemas.openxmlformats.org/spreadsheetml/2006/main" count="1573" uniqueCount="332">
  <si>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</si>
  <si>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</si>
  <si>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</si>
  <si>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</si>
  <si>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</si>
  <si>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</si>
  <si>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</si>
  <si>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</si>
  <si>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</si>
  <si>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</si>
  <si>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</si>
  <si>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</si>
  <si>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</si>
  <si>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</si>
  <si>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</si>
  <si>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</si>
  <si>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</si>
  <si>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</si>
  <si>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</si>
  <si>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</si>
  <si>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</si>
  <si>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</si>
  <si>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</si>
  <si>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</si>
  <si>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</si>
  <si>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</si>
  <si>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</si>
  <si>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</si>
  <si>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</si>
  <si>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</si>
  <si>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</si>
  <si>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</si>
  <si>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</si>
  <si>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</si>
  <si>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</si>
  <si>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</si>
  <si>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</si>
  <si>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</si>
  <si>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</si>
  <si>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</si>
  <si>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</si>
  <si>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</si>
  <si>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</si>
  <si>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</si>
  <si>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</si>
  <si>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</si>
  <si>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</si>
  <si>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</si>
  <si>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</si>
  <si>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</si>
  <si>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</si>
  <si>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</si>
  <si>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</si>
  <si>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</si>
  <si>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</si>
  <si>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</si>
  <si>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</si>
  <si>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</si>
  <si>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</si>
  <si>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</si>
  <si>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</si>
  <si>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</si>
  <si>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</si>
  <si>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</si>
  <si>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</si>
  <si>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</si>
  <si>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</si>
  <si>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</si>
  <si>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</si>
  <si>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</si>
  <si>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</si>
  <si>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</si>
  <si>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</si>
  <si>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</si>
  <si>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</si>
  <si>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</si>
  <si>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</si>
  <si>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</si>
  <si>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</si>
  <si>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</si>
  <si>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</si>
  <si>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</si>
  <si>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</si>
  <si>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</si>
  <si>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</si>
  <si>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</si>
  <si>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</si>
  <si>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</si>
  <si>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</si>
  <si>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</si>
  <si>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</si>
  <si>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</si>
  <si>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</si>
  <si>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</si>
  <si>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</si>
  <si>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</si>
  <si>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</si>
  <si>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</si>
  <si>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</si>
  <si>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</si>
  <si>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</si>
  <si>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</si>
  <si>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</si>
  <si>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</si>
  <si>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</si>
  <si>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</si>
  <si>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</si>
  <si>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</si>
  <si>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</si>
  <si>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</si>
  <si>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</si>
  <si>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</si>
  <si>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</si>
  <si>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</si>
  <si>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</si>
  <si>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</si>
  <si>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</si>
  <si>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</si>
  <si>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</si>
  <si>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</si>
  <si>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</si>
  <si>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</si>
  <si>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</si>
  <si>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</si>
  <si>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</si>
  <si>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</si>
  <si>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</si>
  <si>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</si>
  <si>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</si>
  <si>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</si>
  <si>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</si>
  <si>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</si>
  <si>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</si>
  <si>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</si>
  <si>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</si>
  <si>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</si>
  <si>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</si>
  <si>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</si>
  <si>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</si>
  <si>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</si>
  <si>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</si>
  <si>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</si>
  <si>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</si>
  <si>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</si>
  <si>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</si>
  <si>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</si>
  <si>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</si>
  <si>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</si>
  <si>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</si>
  <si>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</si>
  <si>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</si>
  <si>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</si>
  <si>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</si>
  <si>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</si>
  <si>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</si>
  <si>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</si>
  <si>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</si>
  <si>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</si>
  <si>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</si>
  <si>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</si>
  <si>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</si>
  <si>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</si>
  <si>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</si>
  <si>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</si>
  <si>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</si>
  <si>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</si>
  <si>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</si>
  <si>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</si>
  <si>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</si>
  <si>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</si>
  <si>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</si>
  <si>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</si>
  <si>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</si>
  <si>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</si>
  <si>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</si>
  <si>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</si>
  <si>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</si>
  <si>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</si>
  <si>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</si>
  <si>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</si>
  <si>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</si>
  <si>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</si>
  <si>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</si>
  <si>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</si>
  <si>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</si>
  <si>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</si>
  <si>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</si>
  <si>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</si>
  <si>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</si>
  <si>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</si>
  <si>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</si>
  <si>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</si>
  <si>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</si>
  <si>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</si>
  <si>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</si>
  <si>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</si>
  <si>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</si>
  <si>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</si>
  <si>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</si>
  <si>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</si>
  <si>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</si>
  <si>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</si>
  <si>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</si>
  <si>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</si>
  <si>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</si>
  <si>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</si>
  <si>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</si>
  <si>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</si>
  <si>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</si>
  <si>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</si>
  <si>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</si>
  <si>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</si>
  <si>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</si>
  <si>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</si>
  <si>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</si>
  <si>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</si>
  <si>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</si>
  <si>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</si>
  <si>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</si>
  <si>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</si>
  <si>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</si>
  <si>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</si>
  <si>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</si>
  <si>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</si>
  <si>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</si>
  <si>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</si>
  <si>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</si>
  <si>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</si>
  <si>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</si>
  <si>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</si>
  <si>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</si>
  <si>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</si>
  <si>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</si>
  <si>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</si>
  <si>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</si>
  <si>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</si>
  <si>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</si>
  <si>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</si>
  <si>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</si>
  <si>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</si>
  <si>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</si>
  <si>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</si>
  <si>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</si>
  <si>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</si>
  <si>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</si>
  <si>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</si>
  <si>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</si>
  <si>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</si>
  <si>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</si>
  <si>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</si>
  <si>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</si>
  <si>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</si>
  <si>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</si>
  <si>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</si>
  <si>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</si>
  <si>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</si>
  <si>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</si>
  <si>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</si>
  <si>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</si>
  <si>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</si>
  <si>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</si>
  <si>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</si>
  <si>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</si>
  <si>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</si>
  <si>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</si>
  <si>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</si>
  <si>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</si>
  <si>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</si>
  <si>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</si>
  <si>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</si>
  <si>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</si>
  <si>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</si>
  <si>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</si>
  <si>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</si>
  <si>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</si>
  <si>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</si>
  <si>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</si>
  <si>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</si>
  <si>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</si>
  <si>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</si>
  <si>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</si>
  <si>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</si>
  <si>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</si>
  <si>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</si>
  <si>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</si>
  <si>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</si>
  <si>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</si>
  <si>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</si>
  <si>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</si>
  <si>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</si>
  <si>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</si>
  <si>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</si>
  <si>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</si>
  <si>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</si>
  <si>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</si>
  <si>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</si>
  <si>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</si>
  <si>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</si>
  <si>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</si>
  <si>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</si>
  <si>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</si>
  <si>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</si>
  <si>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</si>
  <si>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</si>
  <si>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</si>
  <si>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</si>
  <si>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</si>
  <si>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</si>
  <si>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</si>
  <si>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</si>
  <si>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</si>
  <si>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</si>
  <si>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</si>
  <si>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</si>
  <si>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</si>
  <si>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</si>
  <si>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</si>
  <si>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</si>
  <si>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</si>
  <si>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</si>
  <si>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</si>
  <si>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</si>
  <si>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I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</si>
  <si>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</si>
  <si>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J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</si>
  <si>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</si>
  <si>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K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</si>
  <si>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</si>
  <si>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L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</si>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</sst>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66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3" fillId="2" borderId="0" xfId="1" applyFont="1" applyFill="1" applyAlignment="1">
      <alignment horizontal="center" vertical="center"/>
    </xf>
    <xf numFmtId="0" fontId="49" fillId="0" borderId="28" xfId="0" applyFont="1" applyBorder="1" applyAlignment="1">
      <alignment horizontal="center"/>
    </xf>
    <xf numFmtId="0" fontId="50" fillId="8" borderId="30" xfId="0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0" fontId="3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8" fillId="0" borderId="0" xfId="0" applyFont="1"/>
    <xf numFmtId="167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8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2" fontId="6" fillId="3" borderId="5" xfId="1" applyNumberFormat="1" applyFont="1" applyFill="1" applyBorder="1" applyAlignment="1">
      <alignment horizontal="center" vertical="center"/>
    </xf>
    <xf numFmtId="11" fontId="6" fillId="3" borderId="1" xfId="1" applyNumberFormat="1" applyFont="1" applyFill="1" applyBorder="1" applyAlignment="1">
      <alignment horizontal="center" vertic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8" fillId="3" borderId="1" xfId="2" quotePrefix="1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-1481.3252940725438</c:v>
                </c:pt>
                <c:pt idx="1">
                  <c:v>-1445.6749108269382</c:v>
                </c:pt>
                <c:pt idx="2">
                  <c:v>-1410.0245275813327</c:v>
                </c:pt>
                <c:pt idx="3">
                  <c:v>-1374.3741443357271</c:v>
                </c:pt>
                <c:pt idx="4">
                  <c:v>-1338.7237610901218</c:v>
                </c:pt>
                <c:pt idx="5">
                  <c:v>-1303.0733778445162</c:v>
                </c:pt>
                <c:pt idx="6">
                  <c:v>-1267.4229945989107</c:v>
                </c:pt>
                <c:pt idx="7">
                  <c:v>-1231.7726113533049</c:v>
                </c:pt>
                <c:pt idx="8">
                  <c:v>-1196.1222281076994</c:v>
                </c:pt>
                <c:pt idx="9">
                  <c:v>-1160.4718448620938</c:v>
                </c:pt>
                <c:pt idx="10">
                  <c:v>-1124.8214616164885</c:v>
                </c:pt>
                <c:pt idx="11">
                  <c:v>-1089.1710783708829</c:v>
                </c:pt>
                <c:pt idx="12">
                  <c:v>-1053.5206951252774</c:v>
                </c:pt>
                <c:pt idx="13">
                  <c:v>-1017.8703118796719</c:v>
                </c:pt>
                <c:pt idx="14">
                  <c:v>-982.21992863406638</c:v>
                </c:pt>
                <c:pt idx="15">
                  <c:v>-946.56954538846071</c:v>
                </c:pt>
                <c:pt idx="16">
                  <c:v>-910.91916214285527</c:v>
                </c:pt>
                <c:pt idx="17">
                  <c:v>-875.26877889724972</c:v>
                </c:pt>
                <c:pt idx="18">
                  <c:v>-839.61839565164416</c:v>
                </c:pt>
                <c:pt idx="19">
                  <c:v>-803.96801240603861</c:v>
                </c:pt>
                <c:pt idx="20">
                  <c:v>-768.31762916043306</c:v>
                </c:pt>
                <c:pt idx="21">
                  <c:v>-732.66724591482762</c:v>
                </c:pt>
                <c:pt idx="22">
                  <c:v>-697.01686266922206</c:v>
                </c:pt>
                <c:pt idx="23">
                  <c:v>-661.36647942361651</c:v>
                </c:pt>
                <c:pt idx="24">
                  <c:v>-625.71609617801107</c:v>
                </c:pt>
                <c:pt idx="25">
                  <c:v>-590.0657129324054</c:v>
                </c:pt>
                <c:pt idx="26">
                  <c:v>-554.41532968679985</c:v>
                </c:pt>
                <c:pt idx="27">
                  <c:v>-518.76494644119441</c:v>
                </c:pt>
                <c:pt idx="28">
                  <c:v>-483.11456319558886</c:v>
                </c:pt>
                <c:pt idx="29">
                  <c:v>-447.46417994998336</c:v>
                </c:pt>
                <c:pt idx="30">
                  <c:v>-411.81379670437775</c:v>
                </c:pt>
                <c:pt idx="31">
                  <c:v>-376.16341345877225</c:v>
                </c:pt>
                <c:pt idx="32">
                  <c:v>-340.5130302131667</c:v>
                </c:pt>
                <c:pt idx="33">
                  <c:v>-304.8626469675612</c:v>
                </c:pt>
                <c:pt idx="34">
                  <c:v>-269.21226372195571</c:v>
                </c:pt>
                <c:pt idx="35">
                  <c:v>-233.56188047635021</c:v>
                </c:pt>
                <c:pt idx="36">
                  <c:v>-197.91149723074469</c:v>
                </c:pt>
                <c:pt idx="37">
                  <c:v>-162.26111398513919</c:v>
                </c:pt>
                <c:pt idx="38">
                  <c:v>-126.61073073953344</c:v>
                </c:pt>
                <c:pt idx="39">
                  <c:v>-90.960347493927927</c:v>
                </c:pt>
                <c:pt idx="40">
                  <c:v>-55.309964248322416</c:v>
                </c:pt>
                <c:pt idx="41">
                  <c:v>-19.659581002716905</c:v>
                </c:pt>
                <c:pt idx="42">
                  <c:v>15.990802242888604</c:v>
                </c:pt>
                <c:pt idx="43">
                  <c:v>51.641185488494116</c:v>
                </c:pt>
                <c:pt idx="44">
                  <c:v>87.291568734099627</c:v>
                </c:pt>
                <c:pt idx="45">
                  <c:v>122.94195197970514</c:v>
                </c:pt>
                <c:pt idx="46">
                  <c:v>158.59233522531065</c:v>
                </c:pt>
                <c:pt idx="47">
                  <c:v>194.24271847091615</c:v>
                </c:pt>
                <c:pt idx="48">
                  <c:v>229.89310171652167</c:v>
                </c:pt>
                <c:pt idx="49">
                  <c:v>265.54348496212742</c:v>
                </c:pt>
                <c:pt idx="50">
                  <c:v>301.19386820773292</c:v>
                </c:pt>
                <c:pt idx="51">
                  <c:v>336.84425145333842</c:v>
                </c:pt>
                <c:pt idx="52">
                  <c:v>372.49463469894391</c:v>
                </c:pt>
                <c:pt idx="53">
                  <c:v>408.14501794454947</c:v>
                </c:pt>
                <c:pt idx="54">
                  <c:v>443.79540119015496</c:v>
                </c:pt>
                <c:pt idx="55">
                  <c:v>479.44578443576046</c:v>
                </c:pt>
                <c:pt idx="56">
                  <c:v>515.09616768136596</c:v>
                </c:pt>
                <c:pt idx="57">
                  <c:v>550.74655092697151</c:v>
                </c:pt>
                <c:pt idx="58">
                  <c:v>586.39693417257695</c:v>
                </c:pt>
                <c:pt idx="59">
                  <c:v>622.04731741818273</c:v>
                </c:pt>
                <c:pt idx="60">
                  <c:v>657.69770066378828</c:v>
                </c:pt>
                <c:pt idx="61">
                  <c:v>693.34808390939372</c:v>
                </c:pt>
                <c:pt idx="62">
                  <c:v>728.99846715499928</c:v>
                </c:pt>
                <c:pt idx="63">
                  <c:v>764.64885040060483</c:v>
                </c:pt>
                <c:pt idx="64">
                  <c:v>800.29923364621027</c:v>
                </c:pt>
                <c:pt idx="65">
                  <c:v>835.94961689181582</c:v>
                </c:pt>
                <c:pt idx="66">
                  <c:v>871.60000013742126</c:v>
                </c:pt>
                <c:pt idx="67">
                  <c:v>907.25038338302681</c:v>
                </c:pt>
                <c:pt idx="68">
                  <c:v>942.90076662863237</c:v>
                </c:pt>
                <c:pt idx="69">
                  <c:v>978.55114987423781</c:v>
                </c:pt>
                <c:pt idx="70">
                  <c:v>1014.2015331198434</c:v>
                </c:pt>
                <c:pt idx="71">
                  <c:v>1049.8519163654489</c:v>
                </c:pt>
                <c:pt idx="72">
                  <c:v>1085.5022996110545</c:v>
                </c:pt>
                <c:pt idx="73">
                  <c:v>1121.1526828566598</c:v>
                </c:pt>
                <c:pt idx="74">
                  <c:v>1156.8030661022653</c:v>
                </c:pt>
                <c:pt idx="75">
                  <c:v>1192.4534493478714</c:v>
                </c:pt>
                <c:pt idx="76">
                  <c:v>1228.1038325934769</c:v>
                </c:pt>
                <c:pt idx="77">
                  <c:v>1263.7542158390825</c:v>
                </c:pt>
                <c:pt idx="78">
                  <c:v>1299.4045990846878</c:v>
                </c:pt>
                <c:pt idx="79">
                  <c:v>1335.0549823302933</c:v>
                </c:pt>
                <c:pt idx="80">
                  <c:v>1370.7053655758989</c:v>
                </c:pt>
                <c:pt idx="81">
                  <c:v>1406.3557488215044</c:v>
                </c:pt>
                <c:pt idx="82">
                  <c:v>1442.00613206711</c:v>
                </c:pt>
                <c:pt idx="83">
                  <c:v>1477.6565153127153</c:v>
                </c:pt>
                <c:pt idx="84">
                  <c:v>1513.3068985583209</c:v>
                </c:pt>
                <c:pt idx="85">
                  <c:v>1548.9572818039264</c:v>
                </c:pt>
                <c:pt idx="86">
                  <c:v>1584.607665049532</c:v>
                </c:pt>
                <c:pt idx="87">
                  <c:v>1620.2580482951375</c:v>
                </c:pt>
                <c:pt idx="88">
                  <c:v>1655.9084315407431</c:v>
                </c:pt>
                <c:pt idx="89">
                  <c:v>1691.5588147863484</c:v>
                </c:pt>
                <c:pt idx="90">
                  <c:v>1727.209198031954</c:v>
                </c:pt>
                <c:pt idx="91">
                  <c:v>1762.8595812775595</c:v>
                </c:pt>
                <c:pt idx="92">
                  <c:v>1798.5099645231651</c:v>
                </c:pt>
                <c:pt idx="93">
                  <c:v>1834.1603477687706</c:v>
                </c:pt>
                <c:pt idx="94">
                  <c:v>1869.810731014376</c:v>
                </c:pt>
                <c:pt idx="95">
                  <c:v>1905.4611142599815</c:v>
                </c:pt>
                <c:pt idx="96">
                  <c:v>1941.1114975055871</c:v>
                </c:pt>
                <c:pt idx="97">
                  <c:v>1976.7618807511931</c:v>
                </c:pt>
                <c:pt idx="98">
                  <c:v>2012.4122639967986</c:v>
                </c:pt>
                <c:pt idx="99">
                  <c:v>2048.0626472424042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-281.70053982180883</c:v>
                </c:pt>
                <c:pt idx="1">
                  <c:v>-281.70053982180883</c:v>
                </c:pt>
                <c:pt idx="2">
                  <c:v>-281.70044627803179</c:v>
                </c:pt>
                <c:pt idx="3">
                  <c:v>-281.48664588382843</c:v>
                </c:pt>
                <c:pt idx="4">
                  <c:v>-280.86276284706997</c:v>
                </c:pt>
                <c:pt idx="5">
                  <c:v>-279.82879716775636</c:v>
                </c:pt>
                <c:pt idx="6">
                  <c:v>-278.38474884588771</c:v>
                </c:pt>
                <c:pt idx="7">
                  <c:v>-276.53061788146385</c:v>
                </c:pt>
                <c:pt idx="8">
                  <c:v>-274.26640427448507</c:v>
                </c:pt>
                <c:pt idx="9">
                  <c:v>-271.59210802495119</c:v>
                </c:pt>
                <c:pt idx="10">
                  <c:v>-268.5077291328621</c:v>
                </c:pt>
                <c:pt idx="11">
                  <c:v>-265.01326759821796</c:v>
                </c:pt>
                <c:pt idx="12">
                  <c:v>-261.10872342101874</c:v>
                </c:pt>
                <c:pt idx="13">
                  <c:v>-256.79409660126447</c:v>
                </c:pt>
                <c:pt idx="14">
                  <c:v>-252.06938713895516</c:v>
                </c:pt>
                <c:pt idx="15">
                  <c:v>-246.93459503409059</c:v>
                </c:pt>
                <c:pt idx="16">
                  <c:v>-241.38972028667104</c:v>
                </c:pt>
                <c:pt idx="17">
                  <c:v>-235.43476289669638</c:v>
                </c:pt>
                <c:pt idx="18">
                  <c:v>-229.06972286416669</c:v>
                </c:pt>
                <c:pt idx="19">
                  <c:v>-222.29460018908179</c:v>
                </c:pt>
                <c:pt idx="20">
                  <c:v>-215.10939487144185</c:v>
                </c:pt>
                <c:pt idx="21">
                  <c:v>-207.51410691124687</c:v>
                </c:pt>
                <c:pt idx="22">
                  <c:v>-199.50873630849679</c:v>
                </c:pt>
                <c:pt idx="23">
                  <c:v>-191.09328306319156</c:v>
                </c:pt>
                <c:pt idx="24">
                  <c:v>-182.26774717533127</c:v>
                </c:pt>
                <c:pt idx="25">
                  <c:v>-173.03212864491587</c:v>
                </c:pt>
                <c:pt idx="26">
                  <c:v>-163.38642747194541</c:v>
                </c:pt>
                <c:pt idx="27">
                  <c:v>-153.33064365641988</c:v>
                </c:pt>
                <c:pt idx="28">
                  <c:v>-142.86477719833923</c:v>
                </c:pt>
                <c:pt idx="29">
                  <c:v>-131.98882809770348</c:v>
                </c:pt>
                <c:pt idx="30">
                  <c:v>-120.70279635451263</c:v>
                </c:pt>
                <c:pt idx="31">
                  <c:v>-109.00668196876671</c:v>
                </c:pt>
                <c:pt idx="32">
                  <c:v>-96.900484940465702</c:v>
                </c:pt>
                <c:pt idx="33">
                  <c:v>-84.384205269609609</c:v>
                </c:pt>
                <c:pt idx="34">
                  <c:v>-71.457842956198434</c:v>
                </c:pt>
                <c:pt idx="35">
                  <c:v>-58.121398000232162</c:v>
                </c:pt>
                <c:pt idx="36">
                  <c:v>-44.374870401710808</c:v>
                </c:pt>
                <c:pt idx="37">
                  <c:v>-30.218260160634344</c:v>
                </c:pt>
                <c:pt idx="38">
                  <c:v>-15.651567277002712</c:v>
                </c:pt>
                <c:pt idx="39">
                  <c:v>-0.45015159726015952</c:v>
                </c:pt>
                <c:pt idx="40">
                  <c:v>15.705238743785138</c:v>
                </c:pt>
                <c:pt idx="41">
                  <c:v>32.816971147042686</c:v>
                </c:pt>
                <c:pt idx="42">
                  <c:v>50.885045612512478</c:v>
                </c:pt>
                <c:pt idx="43">
                  <c:v>69.909462140194506</c:v>
                </c:pt>
                <c:pt idx="44">
                  <c:v>89.890220730088799</c:v>
                </c:pt>
                <c:pt idx="45">
                  <c:v>110.82732138219532</c:v>
                </c:pt>
                <c:pt idx="46">
                  <c:v>132.7207640965141</c:v>
                </c:pt>
                <c:pt idx="47">
                  <c:v>155.57054887304508</c:v>
                </c:pt>
                <c:pt idx="48">
                  <c:v>179.37667571178835</c:v>
                </c:pt>
                <c:pt idx="49">
                  <c:v>204.13914461274405</c:v>
                </c:pt>
                <c:pt idx="50">
                  <c:v>229.8579555759118</c:v>
                </c:pt>
                <c:pt idx="51">
                  <c:v>256.53310860129176</c:v>
                </c:pt>
                <c:pt idx="52">
                  <c:v>284.16460368888397</c:v>
                </c:pt>
                <c:pt idx="53">
                  <c:v>312.75244083868853</c:v>
                </c:pt>
                <c:pt idx="54">
                  <c:v>342.29662005070526</c:v>
                </c:pt>
                <c:pt idx="55">
                  <c:v>372.79714132493422</c:v>
                </c:pt>
                <c:pt idx="56">
                  <c:v>404.25400466137546</c:v>
                </c:pt>
                <c:pt idx="57">
                  <c:v>436.66721006002888</c:v>
                </c:pt>
                <c:pt idx="58">
                  <c:v>470.03675752089458</c:v>
                </c:pt>
                <c:pt idx="59">
                  <c:v>504.3626470439728</c:v>
                </c:pt>
                <c:pt idx="60">
                  <c:v>539.64487862926296</c:v>
                </c:pt>
                <c:pt idx="61">
                  <c:v>575.88345227676541</c:v>
                </c:pt>
                <c:pt idx="62">
                  <c:v>613.07836798648009</c:v>
                </c:pt>
                <c:pt idx="63">
                  <c:v>651.229625758407</c:v>
                </c:pt>
                <c:pt idx="64">
                  <c:v>690.33722559254625</c:v>
                </c:pt>
                <c:pt idx="65">
                  <c:v>730.40116748889761</c:v>
                </c:pt>
                <c:pt idx="66">
                  <c:v>771.42145144746132</c:v>
                </c:pt>
                <c:pt idx="67">
                  <c:v>813.39807746823726</c:v>
                </c:pt>
                <c:pt idx="68">
                  <c:v>856.33104555122543</c:v>
                </c:pt>
                <c:pt idx="69">
                  <c:v>900.22035569642583</c:v>
                </c:pt>
                <c:pt idx="70">
                  <c:v>945.06600790383845</c:v>
                </c:pt>
                <c:pt idx="71">
                  <c:v>990.86800217346342</c:v>
                </c:pt>
                <c:pt idx="72">
                  <c:v>1037.6263385053005</c:v>
                </c:pt>
                <c:pt idx="73">
                  <c:v>1085.3410168993498</c:v>
                </c:pt>
                <c:pt idx="74">
                  <c:v>1134.0120373556115</c:v>
                </c:pt>
                <c:pt idx="75">
                  <c:v>1183.6393998740859</c:v>
                </c:pt>
                <c:pt idx="76">
                  <c:v>1234.2231044547721</c:v>
                </c:pt>
                <c:pt idx="77">
                  <c:v>1285.7631510976705</c:v>
                </c:pt>
                <c:pt idx="78">
                  <c:v>1338.2595398027811</c:v>
                </c:pt>
                <c:pt idx="79">
                  <c:v>1391.712270570104</c:v>
                </c:pt>
                <c:pt idx="80">
                  <c:v>1446.1213433996393</c:v>
                </c:pt>
                <c:pt idx="81">
                  <c:v>1501.4867582913866</c:v>
                </c:pt>
                <c:pt idx="82">
                  <c:v>1557.8085152453461</c:v>
                </c:pt>
                <c:pt idx="83">
                  <c:v>1615.0866142615182</c:v>
                </c:pt>
                <c:pt idx="84">
                  <c:v>1673.3210553399022</c:v>
                </c:pt>
                <c:pt idx="85">
                  <c:v>1732.5118384804982</c:v>
                </c:pt>
                <c:pt idx="86">
                  <c:v>1792.6589636833069</c:v>
                </c:pt>
                <c:pt idx="87">
                  <c:v>1853.7624309483278</c:v>
                </c:pt>
                <c:pt idx="88">
                  <c:v>1915.8222402755609</c:v>
                </c:pt>
                <c:pt idx="89">
                  <c:v>1978.8383916650062</c:v>
                </c:pt>
                <c:pt idx="90">
                  <c:v>2042.8108851166635</c:v>
                </c:pt>
                <c:pt idx="91">
                  <c:v>2107.7397206305336</c:v>
                </c:pt>
                <c:pt idx="92">
                  <c:v>2173.6248982066154</c:v>
                </c:pt>
                <c:pt idx="93">
                  <c:v>2240.4664178449098</c:v>
                </c:pt>
                <c:pt idx="94">
                  <c:v>2308.2642795454162</c:v>
                </c:pt>
                <c:pt idx="95">
                  <c:v>2377.0184833081353</c:v>
                </c:pt>
                <c:pt idx="96">
                  <c:v>2446.7290291330664</c:v>
                </c:pt>
                <c:pt idx="97">
                  <c:v>2517.3959170202106</c:v>
                </c:pt>
                <c:pt idx="98">
                  <c:v>2589.0191469695656</c:v>
                </c:pt>
                <c:pt idx="99">
                  <c:v>2661.5987189811335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-1481.3252940725438</c:v>
                </c:pt>
                <c:pt idx="1">
                  <c:v>-1445.6749108269382</c:v>
                </c:pt>
                <c:pt idx="2">
                  <c:v>-1410.0245275813327</c:v>
                </c:pt>
                <c:pt idx="3">
                  <c:v>-1374.3741443357271</c:v>
                </c:pt>
                <c:pt idx="4">
                  <c:v>-1338.7237610901218</c:v>
                </c:pt>
                <c:pt idx="5">
                  <c:v>-1303.0733778445162</c:v>
                </c:pt>
                <c:pt idx="6">
                  <c:v>-1267.4229945989107</c:v>
                </c:pt>
                <c:pt idx="7">
                  <c:v>-1231.7726113533049</c:v>
                </c:pt>
                <c:pt idx="8">
                  <c:v>-1196.1222281076994</c:v>
                </c:pt>
                <c:pt idx="9">
                  <c:v>-1160.4718448620938</c:v>
                </c:pt>
                <c:pt idx="10">
                  <c:v>-1124.8214616164885</c:v>
                </c:pt>
                <c:pt idx="11">
                  <c:v>-1089.1710783708829</c:v>
                </c:pt>
                <c:pt idx="12">
                  <c:v>-1053.5206951252774</c:v>
                </c:pt>
                <c:pt idx="13">
                  <c:v>-1017.8703118796719</c:v>
                </c:pt>
                <c:pt idx="14">
                  <c:v>-982.21992863406638</c:v>
                </c:pt>
                <c:pt idx="15">
                  <c:v>-946.56954538846071</c:v>
                </c:pt>
                <c:pt idx="16">
                  <c:v>-910.91916214285527</c:v>
                </c:pt>
                <c:pt idx="17">
                  <c:v>-875.26877889724972</c:v>
                </c:pt>
                <c:pt idx="18">
                  <c:v>-839.61839565164416</c:v>
                </c:pt>
                <c:pt idx="19">
                  <c:v>-803.96801240603861</c:v>
                </c:pt>
                <c:pt idx="20">
                  <c:v>-768.31762916043306</c:v>
                </c:pt>
                <c:pt idx="21">
                  <c:v>-732.66724591482762</c:v>
                </c:pt>
                <c:pt idx="22">
                  <c:v>-697.01686266922206</c:v>
                </c:pt>
                <c:pt idx="23">
                  <c:v>-661.36647942361651</c:v>
                </c:pt>
                <c:pt idx="24">
                  <c:v>-625.71609617801107</c:v>
                </c:pt>
                <c:pt idx="25">
                  <c:v>-590.0657129324054</c:v>
                </c:pt>
                <c:pt idx="26">
                  <c:v>-554.41532968679985</c:v>
                </c:pt>
                <c:pt idx="27">
                  <c:v>-518.76494644119441</c:v>
                </c:pt>
                <c:pt idx="28">
                  <c:v>-483.11456319558886</c:v>
                </c:pt>
                <c:pt idx="29">
                  <c:v>-447.46417994998336</c:v>
                </c:pt>
                <c:pt idx="30">
                  <c:v>-411.81379670437775</c:v>
                </c:pt>
                <c:pt idx="31">
                  <c:v>-376.16341345877225</c:v>
                </c:pt>
                <c:pt idx="32">
                  <c:v>-340.5130302131667</c:v>
                </c:pt>
                <c:pt idx="33">
                  <c:v>-304.8626469675612</c:v>
                </c:pt>
                <c:pt idx="34">
                  <c:v>-269.21226372195571</c:v>
                </c:pt>
                <c:pt idx="35">
                  <c:v>-233.56188047635021</c:v>
                </c:pt>
                <c:pt idx="36">
                  <c:v>-197.91149723074469</c:v>
                </c:pt>
                <c:pt idx="37">
                  <c:v>-162.26111398513919</c:v>
                </c:pt>
                <c:pt idx="38">
                  <c:v>-126.61073073953344</c:v>
                </c:pt>
                <c:pt idx="39">
                  <c:v>-90.960347493927927</c:v>
                </c:pt>
                <c:pt idx="40">
                  <c:v>-55.309964248322416</c:v>
                </c:pt>
                <c:pt idx="41">
                  <c:v>-19.659581002716905</c:v>
                </c:pt>
                <c:pt idx="42">
                  <c:v>15.990802242888604</c:v>
                </c:pt>
                <c:pt idx="43">
                  <c:v>51.641185488494116</c:v>
                </c:pt>
                <c:pt idx="44">
                  <c:v>87.291568734099627</c:v>
                </c:pt>
                <c:pt idx="45">
                  <c:v>122.94195197970514</c:v>
                </c:pt>
                <c:pt idx="46">
                  <c:v>158.59233522531065</c:v>
                </c:pt>
                <c:pt idx="47">
                  <c:v>194.24271847091615</c:v>
                </c:pt>
                <c:pt idx="48">
                  <c:v>229.89310171652167</c:v>
                </c:pt>
                <c:pt idx="49">
                  <c:v>265.54348496212742</c:v>
                </c:pt>
                <c:pt idx="50">
                  <c:v>301.19386820773292</c:v>
                </c:pt>
                <c:pt idx="51">
                  <c:v>336.84425145333842</c:v>
                </c:pt>
                <c:pt idx="52">
                  <c:v>372.49463469894391</c:v>
                </c:pt>
                <c:pt idx="53">
                  <c:v>408.14501794454947</c:v>
                </c:pt>
                <c:pt idx="54">
                  <c:v>443.79540119015496</c:v>
                </c:pt>
                <c:pt idx="55">
                  <c:v>479.44578443576046</c:v>
                </c:pt>
                <c:pt idx="56">
                  <c:v>515.09616768136596</c:v>
                </c:pt>
                <c:pt idx="57">
                  <c:v>550.74655092697151</c:v>
                </c:pt>
                <c:pt idx="58">
                  <c:v>586.39693417257695</c:v>
                </c:pt>
                <c:pt idx="59">
                  <c:v>622.04731741818273</c:v>
                </c:pt>
                <c:pt idx="60">
                  <c:v>657.69770066378828</c:v>
                </c:pt>
                <c:pt idx="61">
                  <c:v>693.34808390939372</c:v>
                </c:pt>
                <c:pt idx="62">
                  <c:v>728.99846715499928</c:v>
                </c:pt>
                <c:pt idx="63">
                  <c:v>764.64885040060483</c:v>
                </c:pt>
                <c:pt idx="64">
                  <c:v>800.29923364621027</c:v>
                </c:pt>
                <c:pt idx="65">
                  <c:v>835.94961689181582</c:v>
                </c:pt>
                <c:pt idx="66">
                  <c:v>871.60000013742126</c:v>
                </c:pt>
                <c:pt idx="67">
                  <c:v>907.25038338302681</c:v>
                </c:pt>
                <c:pt idx="68">
                  <c:v>942.90076662863237</c:v>
                </c:pt>
                <c:pt idx="69">
                  <c:v>978.55114987423781</c:v>
                </c:pt>
                <c:pt idx="70">
                  <c:v>1014.2015331198434</c:v>
                </c:pt>
                <c:pt idx="71">
                  <c:v>1049.8519163654489</c:v>
                </c:pt>
                <c:pt idx="72">
                  <c:v>1085.5022996110545</c:v>
                </c:pt>
                <c:pt idx="73">
                  <c:v>1121.1526828566598</c:v>
                </c:pt>
                <c:pt idx="74">
                  <c:v>1156.8030661022653</c:v>
                </c:pt>
                <c:pt idx="75">
                  <c:v>1192.4534493478714</c:v>
                </c:pt>
                <c:pt idx="76">
                  <c:v>1228.1038325934769</c:v>
                </c:pt>
                <c:pt idx="77">
                  <c:v>1263.7542158390825</c:v>
                </c:pt>
                <c:pt idx="78">
                  <c:v>1299.4045990846878</c:v>
                </c:pt>
                <c:pt idx="79">
                  <c:v>1335.0549823302933</c:v>
                </c:pt>
                <c:pt idx="80">
                  <c:v>1370.7053655758989</c:v>
                </c:pt>
                <c:pt idx="81">
                  <c:v>1406.3557488215044</c:v>
                </c:pt>
                <c:pt idx="82">
                  <c:v>1442.00613206711</c:v>
                </c:pt>
                <c:pt idx="83">
                  <c:v>1477.6565153127153</c:v>
                </c:pt>
                <c:pt idx="84">
                  <c:v>1513.3068985583209</c:v>
                </c:pt>
                <c:pt idx="85">
                  <c:v>1548.9572818039264</c:v>
                </c:pt>
                <c:pt idx="86">
                  <c:v>1584.607665049532</c:v>
                </c:pt>
                <c:pt idx="87">
                  <c:v>1620.2580482951375</c:v>
                </c:pt>
                <c:pt idx="88">
                  <c:v>1655.9084315407431</c:v>
                </c:pt>
                <c:pt idx="89">
                  <c:v>1691.5588147863484</c:v>
                </c:pt>
                <c:pt idx="90">
                  <c:v>1727.209198031954</c:v>
                </c:pt>
                <c:pt idx="91">
                  <c:v>1762.8595812775595</c:v>
                </c:pt>
                <c:pt idx="92">
                  <c:v>1798.5099645231651</c:v>
                </c:pt>
                <c:pt idx="93">
                  <c:v>1834.1603477687706</c:v>
                </c:pt>
                <c:pt idx="94">
                  <c:v>1869.810731014376</c:v>
                </c:pt>
                <c:pt idx="95">
                  <c:v>1905.4611142599815</c:v>
                </c:pt>
                <c:pt idx="96">
                  <c:v>1941.1114975055871</c:v>
                </c:pt>
                <c:pt idx="97">
                  <c:v>1976.7618807511931</c:v>
                </c:pt>
                <c:pt idx="98">
                  <c:v>2012.4122639967986</c:v>
                </c:pt>
                <c:pt idx="99">
                  <c:v>2048.0626472424042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2814.0703288371637</c:v>
                </c:pt>
                <c:pt idx="1">
                  <c:v>2814.0703288371637</c:v>
                </c:pt>
                <c:pt idx="2">
                  <c:v>2814.0703504997373</c:v>
                </c:pt>
                <c:pt idx="3">
                  <c:v>2814.1198617212349</c:v>
                </c:pt>
                <c:pt idx="4">
                  <c:v>2814.2643385887209</c:v>
                </c:pt>
                <c:pt idx="5">
                  <c:v>2814.5037811021944</c:v>
                </c:pt>
                <c:pt idx="6">
                  <c:v>2814.8381892616558</c:v>
                </c:pt>
                <c:pt idx="7">
                  <c:v>2815.2675630671051</c:v>
                </c:pt>
                <c:pt idx="8">
                  <c:v>2815.791902518542</c:v>
                </c:pt>
                <c:pt idx="9">
                  <c:v>2816.4112076159672</c:v>
                </c:pt>
                <c:pt idx="10">
                  <c:v>2817.1254783593804</c:v>
                </c:pt>
                <c:pt idx="11">
                  <c:v>2817.9347147487806</c:v>
                </c:pt>
                <c:pt idx="12">
                  <c:v>2818.8389167841697</c:v>
                </c:pt>
                <c:pt idx="13">
                  <c:v>2819.8380844655462</c:v>
                </c:pt>
                <c:pt idx="14">
                  <c:v>2820.9322177929107</c:v>
                </c:pt>
                <c:pt idx="15">
                  <c:v>2822.1213167662627</c:v>
                </c:pt>
                <c:pt idx="16">
                  <c:v>2823.4053813856026</c:v>
                </c:pt>
                <c:pt idx="17">
                  <c:v>2824.7844116509305</c:v>
                </c:pt>
                <c:pt idx="18">
                  <c:v>2826.2584075622467</c:v>
                </c:pt>
                <c:pt idx="19">
                  <c:v>2827.82736911955</c:v>
                </c:pt>
                <c:pt idx="20">
                  <c:v>2829.4912963228417</c:v>
                </c:pt>
                <c:pt idx="21">
                  <c:v>2831.2501891721208</c:v>
                </c:pt>
                <c:pt idx="22">
                  <c:v>2833.1040476673879</c:v>
                </c:pt>
                <c:pt idx="23">
                  <c:v>2835.052871808643</c:v>
                </c:pt>
                <c:pt idx="24">
                  <c:v>2837.096661595886</c:v>
                </c:pt>
                <c:pt idx="25">
                  <c:v>2839.2354170291169</c:v>
                </c:pt>
                <c:pt idx="26">
                  <c:v>2841.4691381083353</c:v>
                </c:pt>
                <c:pt idx="27">
                  <c:v>2843.7978248335421</c:v>
                </c:pt>
                <c:pt idx="28">
                  <c:v>2846.2214772047364</c:v>
                </c:pt>
                <c:pt idx="29">
                  <c:v>2848.7400952219186</c:v>
                </c:pt>
                <c:pt idx="30">
                  <c:v>2851.3536788850888</c:v>
                </c:pt>
                <c:pt idx="31">
                  <c:v>2854.0622281942465</c:v>
                </c:pt>
                <c:pt idx="32">
                  <c:v>2856.865743149393</c:v>
                </c:pt>
                <c:pt idx="33">
                  <c:v>2859.7642237505261</c:v>
                </c:pt>
                <c:pt idx="34">
                  <c:v>2862.757669997648</c:v>
                </c:pt>
                <c:pt idx="35">
                  <c:v>2865.846081890757</c:v>
                </c:pt>
                <c:pt idx="36">
                  <c:v>2869.0294594298543</c:v>
                </c:pt>
                <c:pt idx="37">
                  <c:v>2872.3078026149392</c:v>
                </c:pt>
                <c:pt idx="38">
                  <c:v>2875.6811114460129</c:v>
                </c:pt>
                <c:pt idx="39">
                  <c:v>2879.2365976070378</c:v>
                </c:pt>
                <c:pt idx="40">
                  <c:v>2883.0982037339663</c:v>
                </c:pt>
                <c:pt idx="41">
                  <c:v>2887.2668489190282</c:v>
                </c:pt>
                <c:pt idx="42">
                  <c:v>2891.7425331622248</c:v>
                </c:pt>
                <c:pt idx="43">
                  <c:v>2896.5252564635562</c:v>
                </c:pt>
                <c:pt idx="44">
                  <c:v>2901.6150188230213</c:v>
                </c:pt>
                <c:pt idx="45">
                  <c:v>2907.0118202406202</c:v>
                </c:pt>
                <c:pt idx="46">
                  <c:v>2912.7156607163533</c:v>
                </c:pt>
                <c:pt idx="47">
                  <c:v>2918.7265402502212</c:v>
                </c:pt>
                <c:pt idx="48">
                  <c:v>2925.0444588422229</c:v>
                </c:pt>
                <c:pt idx="49">
                  <c:v>2931.6694164923592</c:v>
                </c:pt>
                <c:pt idx="50">
                  <c:v>2938.6014132006294</c:v>
                </c:pt>
                <c:pt idx="51">
                  <c:v>2945.8404489670338</c:v>
                </c:pt>
                <c:pt idx="52">
                  <c:v>2953.3865237915725</c:v>
                </c:pt>
                <c:pt idx="53">
                  <c:v>2961.2396376742449</c:v>
                </c:pt>
                <c:pt idx="54">
                  <c:v>2969.3997906150526</c:v>
                </c:pt>
                <c:pt idx="55">
                  <c:v>2977.8669826139935</c:v>
                </c:pt>
                <c:pt idx="56">
                  <c:v>2986.6412136710687</c:v>
                </c:pt>
                <c:pt idx="57">
                  <c:v>2995.7224837862782</c:v>
                </c:pt>
                <c:pt idx="58">
                  <c:v>3005.1107929596219</c:v>
                </c:pt>
                <c:pt idx="59">
                  <c:v>3014.8061411911003</c:v>
                </c:pt>
                <c:pt idx="60">
                  <c:v>3024.808528480713</c:v>
                </c:pt>
                <c:pt idx="61">
                  <c:v>3035.117954828459</c:v>
                </c:pt>
                <c:pt idx="62">
                  <c:v>3045.7344202343397</c:v>
                </c:pt>
                <c:pt idx="63">
                  <c:v>3056.6579246983547</c:v>
                </c:pt>
                <c:pt idx="64">
                  <c:v>3067.8884682205035</c:v>
                </c:pt>
                <c:pt idx="65">
                  <c:v>3079.4260508007869</c:v>
                </c:pt>
                <c:pt idx="66">
                  <c:v>3091.2706724392042</c:v>
                </c:pt>
                <c:pt idx="67">
                  <c:v>3103.4223331357557</c:v>
                </c:pt>
                <c:pt idx="68">
                  <c:v>3115.8810328904419</c:v>
                </c:pt>
                <c:pt idx="69">
                  <c:v>3128.6467717032619</c:v>
                </c:pt>
                <c:pt idx="70">
                  <c:v>3141.7195495742158</c:v>
                </c:pt>
                <c:pt idx="71">
                  <c:v>3155.0993665033043</c:v>
                </c:pt>
                <c:pt idx="72">
                  <c:v>3168.7862224905266</c:v>
                </c:pt>
                <c:pt idx="73">
                  <c:v>3182.7801175358836</c:v>
                </c:pt>
                <c:pt idx="74">
                  <c:v>3197.0810516393749</c:v>
                </c:pt>
                <c:pt idx="75">
                  <c:v>3211.689024801</c:v>
                </c:pt>
                <c:pt idx="76">
                  <c:v>3226.6040370207597</c:v>
                </c:pt>
                <c:pt idx="77">
                  <c:v>3241.8260882986533</c:v>
                </c:pt>
                <c:pt idx="78">
                  <c:v>3257.3551786346811</c:v>
                </c:pt>
                <c:pt idx="79">
                  <c:v>3273.1913080288432</c:v>
                </c:pt>
                <c:pt idx="80">
                  <c:v>3289.3344764811391</c:v>
                </c:pt>
                <c:pt idx="81">
                  <c:v>3305.7846839915701</c:v>
                </c:pt>
                <c:pt idx="82">
                  <c:v>3322.5419305601345</c:v>
                </c:pt>
                <c:pt idx="83">
                  <c:v>3339.6062161868331</c:v>
                </c:pt>
                <c:pt idx="84">
                  <c:v>3356.9775408716664</c:v>
                </c:pt>
                <c:pt idx="85">
                  <c:v>3374.6559046146335</c:v>
                </c:pt>
                <c:pt idx="86">
                  <c:v>3392.6413074157349</c:v>
                </c:pt>
                <c:pt idx="87">
                  <c:v>3410.9337492749705</c:v>
                </c:pt>
                <c:pt idx="88">
                  <c:v>3429.5332301923404</c:v>
                </c:pt>
                <c:pt idx="89">
                  <c:v>3448.4397501678445</c:v>
                </c:pt>
                <c:pt idx="90">
                  <c:v>3467.6533092014829</c:v>
                </c:pt>
                <c:pt idx="91">
                  <c:v>3487.1739072932551</c:v>
                </c:pt>
                <c:pt idx="92">
                  <c:v>3507.0015444431615</c:v>
                </c:pt>
                <c:pt idx="93">
                  <c:v>3527.1362206512022</c:v>
                </c:pt>
                <c:pt idx="94">
                  <c:v>3547.5779359173775</c:v>
                </c:pt>
                <c:pt idx="95">
                  <c:v>3568.3266902416872</c:v>
                </c:pt>
                <c:pt idx="96">
                  <c:v>3589.3824836241306</c:v>
                </c:pt>
                <c:pt idx="97">
                  <c:v>3610.7453160647078</c:v>
                </c:pt>
                <c:pt idx="98">
                  <c:v>3632.4151875634197</c:v>
                </c:pt>
                <c:pt idx="99">
                  <c:v>3654.3920981202659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-1021.6954070544361</c:v>
                </c:pt>
                <c:pt idx="1">
                  <c:v>-993.86696636592819</c:v>
                </c:pt>
                <c:pt idx="2">
                  <c:v>-966.03852567742024</c:v>
                </c:pt>
                <c:pt idx="3">
                  <c:v>-938.21008498891206</c:v>
                </c:pt>
                <c:pt idx="4">
                  <c:v>-910.3816443004041</c:v>
                </c:pt>
                <c:pt idx="5">
                  <c:v>-882.55320361189615</c:v>
                </c:pt>
                <c:pt idx="6">
                  <c:v>-854.7247629233882</c:v>
                </c:pt>
                <c:pt idx="7">
                  <c:v>-826.89632223488013</c:v>
                </c:pt>
                <c:pt idx="8">
                  <c:v>-799.06788154637206</c:v>
                </c:pt>
                <c:pt idx="9">
                  <c:v>-771.23944085786411</c:v>
                </c:pt>
                <c:pt idx="10">
                  <c:v>-743.41100016935616</c:v>
                </c:pt>
                <c:pt idx="11">
                  <c:v>-715.58255948084798</c:v>
                </c:pt>
                <c:pt idx="12">
                  <c:v>-687.75411879234014</c:v>
                </c:pt>
                <c:pt idx="13">
                  <c:v>-659.92567810383207</c:v>
                </c:pt>
                <c:pt idx="14">
                  <c:v>-632.09723741532412</c:v>
                </c:pt>
                <c:pt idx="15">
                  <c:v>-604.26879672681605</c:v>
                </c:pt>
                <c:pt idx="16">
                  <c:v>-576.44035603830798</c:v>
                </c:pt>
                <c:pt idx="17">
                  <c:v>-548.61191534980014</c:v>
                </c:pt>
                <c:pt idx="18">
                  <c:v>-520.78347466129208</c:v>
                </c:pt>
                <c:pt idx="19">
                  <c:v>-492.95503397278407</c:v>
                </c:pt>
                <c:pt idx="20">
                  <c:v>-465.12659328427605</c:v>
                </c:pt>
                <c:pt idx="21">
                  <c:v>-437.29815259576799</c:v>
                </c:pt>
                <c:pt idx="22">
                  <c:v>-409.46971190725998</c:v>
                </c:pt>
                <c:pt idx="23">
                  <c:v>-381.64127121875202</c:v>
                </c:pt>
                <c:pt idx="24">
                  <c:v>-353.81283053024401</c:v>
                </c:pt>
                <c:pt idx="25">
                  <c:v>-325.98438984173606</c:v>
                </c:pt>
                <c:pt idx="26">
                  <c:v>-298.15594915322794</c:v>
                </c:pt>
                <c:pt idx="27">
                  <c:v>-270.32750846471998</c:v>
                </c:pt>
                <c:pt idx="28">
                  <c:v>-242.499067776212</c:v>
                </c:pt>
                <c:pt idx="29">
                  <c:v>-214.67062708770402</c:v>
                </c:pt>
                <c:pt idx="30">
                  <c:v>-186.84218639919592</c:v>
                </c:pt>
                <c:pt idx="31">
                  <c:v>-159.01374571068794</c:v>
                </c:pt>
                <c:pt idx="32">
                  <c:v>-131.18530502217996</c:v>
                </c:pt>
                <c:pt idx="33">
                  <c:v>-103.35686433367198</c:v>
                </c:pt>
                <c:pt idx="34">
                  <c:v>-75.528423645163997</c:v>
                </c:pt>
                <c:pt idx="35">
                  <c:v>-47.699982956655909</c:v>
                </c:pt>
                <c:pt idx="36">
                  <c:v>-19.871542268147923</c:v>
                </c:pt>
                <c:pt idx="37">
                  <c:v>7.9568984203600559</c:v>
                </c:pt>
                <c:pt idx="38">
                  <c:v>35.785339108868037</c:v>
                </c:pt>
                <c:pt idx="39">
                  <c:v>63.613779797376132</c:v>
                </c:pt>
                <c:pt idx="40">
                  <c:v>91.442220485883993</c:v>
                </c:pt>
                <c:pt idx="41">
                  <c:v>119.27066117439209</c:v>
                </c:pt>
                <c:pt idx="42">
                  <c:v>147.0991018629002</c:v>
                </c:pt>
                <c:pt idx="43">
                  <c:v>174.92754255140807</c:v>
                </c:pt>
                <c:pt idx="44">
                  <c:v>202.75598323991616</c:v>
                </c:pt>
                <c:pt idx="45">
                  <c:v>230.58442392842403</c:v>
                </c:pt>
                <c:pt idx="46">
                  <c:v>258.4128646169321</c:v>
                </c:pt>
                <c:pt idx="47">
                  <c:v>286.24130530544022</c:v>
                </c:pt>
                <c:pt idx="48">
                  <c:v>314.06974599394806</c:v>
                </c:pt>
                <c:pt idx="49">
                  <c:v>341.89818668245618</c:v>
                </c:pt>
                <c:pt idx="50">
                  <c:v>369.72662737096402</c:v>
                </c:pt>
                <c:pt idx="51">
                  <c:v>397.55506805947215</c:v>
                </c:pt>
                <c:pt idx="52">
                  <c:v>425.38350874798022</c:v>
                </c:pt>
                <c:pt idx="53">
                  <c:v>453.21194943648811</c:v>
                </c:pt>
                <c:pt idx="54">
                  <c:v>481.04039012499618</c:v>
                </c:pt>
                <c:pt idx="55">
                  <c:v>508.8688308135043</c:v>
                </c:pt>
                <c:pt idx="56">
                  <c:v>536.6972715020122</c:v>
                </c:pt>
                <c:pt idx="57">
                  <c:v>564.52571219052027</c:v>
                </c:pt>
                <c:pt idx="58">
                  <c:v>592.35415287902811</c:v>
                </c:pt>
                <c:pt idx="59">
                  <c:v>620.18259356753617</c:v>
                </c:pt>
                <c:pt idx="60">
                  <c:v>648.01103425604435</c:v>
                </c:pt>
                <c:pt idx="61">
                  <c:v>675.83947494455219</c:v>
                </c:pt>
                <c:pt idx="62">
                  <c:v>703.66791563306026</c:v>
                </c:pt>
                <c:pt idx="63">
                  <c:v>731.4963563215681</c:v>
                </c:pt>
                <c:pt idx="64">
                  <c:v>759.32479701007628</c:v>
                </c:pt>
                <c:pt idx="65">
                  <c:v>787.15323769858435</c:v>
                </c:pt>
                <c:pt idx="66">
                  <c:v>814.98167838709219</c:v>
                </c:pt>
                <c:pt idx="67">
                  <c:v>842.81011907560026</c:v>
                </c:pt>
                <c:pt idx="68">
                  <c:v>870.63855976410821</c:v>
                </c:pt>
                <c:pt idx="69">
                  <c:v>898.46700045261628</c:v>
                </c:pt>
                <c:pt idx="70">
                  <c:v>926.29544114112434</c:v>
                </c:pt>
                <c:pt idx="71">
                  <c:v>954.12388182963218</c:v>
                </c:pt>
                <c:pt idx="72">
                  <c:v>981.95232251814036</c:v>
                </c:pt>
                <c:pt idx="73">
                  <c:v>1009.7807632066482</c:v>
                </c:pt>
                <c:pt idx="74">
                  <c:v>1037.6092038951563</c:v>
                </c:pt>
                <c:pt idx="75">
                  <c:v>1065.4376445836645</c:v>
                </c:pt>
                <c:pt idx="76">
                  <c:v>1093.2660852721722</c:v>
                </c:pt>
                <c:pt idx="77">
                  <c:v>1121.0945259606804</c:v>
                </c:pt>
                <c:pt idx="78">
                  <c:v>1148.9229666491885</c:v>
                </c:pt>
                <c:pt idx="79">
                  <c:v>1176.7514073376965</c:v>
                </c:pt>
                <c:pt idx="80">
                  <c:v>1204.5798480262042</c:v>
                </c:pt>
                <c:pt idx="81">
                  <c:v>1232.4082887147122</c:v>
                </c:pt>
                <c:pt idx="82">
                  <c:v>1260.2367294032204</c:v>
                </c:pt>
                <c:pt idx="83">
                  <c:v>1288.0651700917285</c:v>
                </c:pt>
                <c:pt idx="84">
                  <c:v>1315.8936107802365</c:v>
                </c:pt>
                <c:pt idx="85">
                  <c:v>1343.7220514687442</c:v>
                </c:pt>
                <c:pt idx="86">
                  <c:v>1371.5504921572522</c:v>
                </c:pt>
                <c:pt idx="87">
                  <c:v>1399.3789328457603</c:v>
                </c:pt>
                <c:pt idx="88">
                  <c:v>1427.2073735342685</c:v>
                </c:pt>
                <c:pt idx="89">
                  <c:v>1455.0358142227765</c:v>
                </c:pt>
                <c:pt idx="90">
                  <c:v>1482.8642549112842</c:v>
                </c:pt>
                <c:pt idx="91">
                  <c:v>1510.6926955997924</c:v>
                </c:pt>
                <c:pt idx="92">
                  <c:v>1538.5211362883003</c:v>
                </c:pt>
                <c:pt idx="93">
                  <c:v>1566.3495769768085</c:v>
                </c:pt>
                <c:pt idx="94">
                  <c:v>1594.1780176653165</c:v>
                </c:pt>
                <c:pt idx="95">
                  <c:v>1622.0064583538242</c:v>
                </c:pt>
                <c:pt idx="96">
                  <c:v>1649.8348990423324</c:v>
                </c:pt>
                <c:pt idx="97">
                  <c:v>1677.6633397308403</c:v>
                </c:pt>
                <c:pt idx="98">
                  <c:v>1705.4917804193485</c:v>
                </c:pt>
                <c:pt idx="99">
                  <c:v>1733.3202211078565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-244.67340016844943</c:v>
                </c:pt>
                <c:pt idx="1">
                  <c:v>-244.67340016844943</c:v>
                </c:pt>
                <c:pt idx="2">
                  <c:v>-244.65856298629083</c:v>
                </c:pt>
                <c:pt idx="3">
                  <c:v>-244.30649340216249</c:v>
                </c:pt>
                <c:pt idx="4">
                  <c:v>-243.48606606265005</c:v>
                </c:pt>
                <c:pt idx="5">
                  <c:v>-242.19728096775336</c:v>
                </c:pt>
                <c:pt idx="6">
                  <c:v>-240.44013811747257</c:v>
                </c:pt>
                <c:pt idx="7">
                  <c:v>-238.21463751180764</c:v>
                </c:pt>
                <c:pt idx="8">
                  <c:v>-235.52077915075856</c:v>
                </c:pt>
                <c:pt idx="9">
                  <c:v>-232.35856303432527</c:v>
                </c:pt>
                <c:pt idx="10">
                  <c:v>-228.72798916250784</c:v>
                </c:pt>
                <c:pt idx="11">
                  <c:v>-224.6290575353062</c:v>
                </c:pt>
                <c:pt idx="12">
                  <c:v>-220.06176815272048</c:v>
                </c:pt>
                <c:pt idx="13">
                  <c:v>-215.0261210147506</c:v>
                </c:pt>
                <c:pt idx="14">
                  <c:v>-209.52211612139652</c:v>
                </c:pt>
                <c:pt idx="15">
                  <c:v>-203.54975347265832</c:v>
                </c:pt>
                <c:pt idx="16">
                  <c:v>-197.10903306853592</c:v>
                </c:pt>
                <c:pt idx="17">
                  <c:v>-190.1999549090294</c:v>
                </c:pt>
                <c:pt idx="18">
                  <c:v>-182.8225189941387</c:v>
                </c:pt>
                <c:pt idx="19">
                  <c:v>-174.97672532386386</c:v>
                </c:pt>
                <c:pt idx="20">
                  <c:v>-166.66257389820487</c:v>
                </c:pt>
                <c:pt idx="21">
                  <c:v>-157.88006471716167</c:v>
                </c:pt>
                <c:pt idx="22">
                  <c:v>-148.62919778073436</c:v>
                </c:pt>
                <c:pt idx="23">
                  <c:v>-138.9099730889229</c:v>
                </c:pt>
                <c:pt idx="24">
                  <c:v>-128.72239064172726</c:v>
                </c:pt>
                <c:pt idx="25">
                  <c:v>-118.06645043914745</c:v>
                </c:pt>
                <c:pt idx="26">
                  <c:v>-106.94215248118348</c:v>
                </c:pt>
                <c:pt idx="27">
                  <c:v>-95.349496767835376</c:v>
                </c:pt>
                <c:pt idx="28">
                  <c:v>-83.28848329910312</c:v>
                </c:pt>
                <c:pt idx="29">
                  <c:v>-70.759112074986689</c:v>
                </c:pt>
                <c:pt idx="30">
                  <c:v>-57.761383095486075</c:v>
                </c:pt>
                <c:pt idx="31">
                  <c:v>-44.295296360601334</c:v>
                </c:pt>
                <c:pt idx="32">
                  <c:v>-30.360851870332446</c:v>
                </c:pt>
                <c:pt idx="33">
                  <c:v>-15.862744853993789</c:v>
                </c:pt>
                <c:pt idx="34">
                  <c:v>-0.53977491955230761</c:v>
                </c:pt>
                <c:pt idx="35">
                  <c:v>15.623001188566164</c:v>
                </c:pt>
                <c:pt idx="36">
                  <c:v>32.625583470361477</c:v>
                </c:pt>
                <c:pt idx="37">
                  <c:v>50.467971925833709</c:v>
                </c:pt>
                <c:pt idx="38">
                  <c:v>69.150166554982846</c:v>
                </c:pt>
                <c:pt idx="39">
                  <c:v>88.672167357808988</c:v>
                </c:pt>
                <c:pt idx="40">
                  <c:v>109.03397433431186</c:v>
                </c:pt>
                <c:pt idx="41">
                  <c:v>130.23558748449187</c:v>
                </c:pt>
                <c:pt idx="42">
                  <c:v>152.27700680834874</c:v>
                </c:pt>
                <c:pt idx="43">
                  <c:v>175.15823230588239</c:v>
                </c:pt>
                <c:pt idx="44">
                  <c:v>198.8792639770931</c:v>
                </c:pt>
                <c:pt idx="45">
                  <c:v>223.44010182198053</c:v>
                </c:pt>
                <c:pt idx="46">
                  <c:v>248.84074584054514</c:v>
                </c:pt>
                <c:pt idx="47">
                  <c:v>275.08119603278664</c:v>
                </c:pt>
                <c:pt idx="48">
                  <c:v>302.16145239870485</c:v>
                </c:pt>
                <c:pt idx="49">
                  <c:v>330.08151493830013</c:v>
                </c:pt>
                <c:pt idx="50">
                  <c:v>358.84138365157213</c:v>
                </c:pt>
                <c:pt idx="51">
                  <c:v>388.4410585385213</c:v>
                </c:pt>
                <c:pt idx="52">
                  <c:v>418.88053959914737</c:v>
                </c:pt>
                <c:pt idx="53">
                  <c:v>450.1598268334501</c:v>
                </c:pt>
                <c:pt idx="54">
                  <c:v>482.27892024143006</c:v>
                </c:pt>
                <c:pt idx="55">
                  <c:v>515.23781982308685</c:v>
                </c:pt>
                <c:pt idx="56">
                  <c:v>549.03652557842031</c:v>
                </c:pt>
                <c:pt idx="57">
                  <c:v>583.67503750743106</c:v>
                </c:pt>
                <c:pt idx="58">
                  <c:v>619.1533556101183</c:v>
                </c:pt>
                <c:pt idx="59">
                  <c:v>655.47147988648283</c:v>
                </c:pt>
                <c:pt idx="60">
                  <c:v>692.6294103365243</c:v>
                </c:pt>
                <c:pt idx="61">
                  <c:v>730.62714696024238</c:v>
                </c:pt>
                <c:pt idx="62">
                  <c:v>769.46468975763764</c:v>
                </c:pt>
                <c:pt idx="63">
                  <c:v>809.14203872870939</c:v>
                </c:pt>
                <c:pt idx="64">
                  <c:v>849.65919387345855</c:v>
                </c:pt>
                <c:pt idx="65">
                  <c:v>891.01615519188454</c:v>
                </c:pt>
                <c:pt idx="66">
                  <c:v>933.21292268398702</c:v>
                </c:pt>
                <c:pt idx="67">
                  <c:v>976.24949634976701</c:v>
                </c:pt>
                <c:pt idx="68">
                  <c:v>1020.1258761892234</c:v>
                </c:pt>
                <c:pt idx="69">
                  <c:v>1064.8420622023573</c:v>
                </c:pt>
                <c:pt idx="70">
                  <c:v>1110.398054389168</c:v>
                </c:pt>
                <c:pt idx="71">
                  <c:v>1156.7938527496551</c:v>
                </c:pt>
                <c:pt idx="72">
                  <c:v>1204.0294572838195</c:v>
                </c:pt>
                <c:pt idx="73">
                  <c:v>1252.1048679916603</c:v>
                </c:pt>
                <c:pt idx="74">
                  <c:v>1301.0200848731788</c:v>
                </c:pt>
                <c:pt idx="75">
                  <c:v>1350.7751079283739</c:v>
                </c:pt>
                <c:pt idx="76">
                  <c:v>1401.3699371572459</c:v>
                </c:pt>
                <c:pt idx="77">
                  <c:v>1452.8045725597947</c:v>
                </c:pt>
                <c:pt idx="78">
                  <c:v>1505.0790141360208</c:v>
                </c:pt>
                <c:pt idx="79">
                  <c:v>1558.1932618859234</c:v>
                </c:pt>
                <c:pt idx="80">
                  <c:v>1612.1473158095025</c:v>
                </c:pt>
                <c:pt idx="81">
                  <c:v>1666.9411759067593</c:v>
                </c:pt>
                <c:pt idx="82">
                  <c:v>1722.574842177693</c:v>
                </c:pt>
                <c:pt idx="83">
                  <c:v>1779.0483146223035</c:v>
                </c:pt>
                <c:pt idx="84">
                  <c:v>1836.3615932405908</c:v>
                </c:pt>
                <c:pt idx="85">
                  <c:v>1894.5146780325542</c:v>
                </c:pt>
                <c:pt idx="86">
                  <c:v>1953.5075689981959</c:v>
                </c:pt>
                <c:pt idx="87">
                  <c:v>2013.3402661375139</c:v>
                </c:pt>
                <c:pt idx="88">
                  <c:v>2074.012769450509</c:v>
                </c:pt>
                <c:pt idx="89">
                  <c:v>2135.5250789371812</c:v>
                </c:pt>
                <c:pt idx="90">
                  <c:v>2197.8771945975291</c:v>
                </c:pt>
                <c:pt idx="91">
                  <c:v>2261.0691164315549</c:v>
                </c:pt>
                <c:pt idx="92">
                  <c:v>2325.1008444392578</c:v>
                </c:pt>
                <c:pt idx="93">
                  <c:v>2389.9723786206378</c:v>
                </c:pt>
                <c:pt idx="94">
                  <c:v>2455.6837189756943</c:v>
                </c:pt>
                <c:pt idx="95">
                  <c:v>2522.2348655044266</c:v>
                </c:pt>
                <c:pt idx="96">
                  <c:v>2589.6258182068373</c:v>
                </c:pt>
                <c:pt idx="97">
                  <c:v>2657.8565770829246</c:v>
                </c:pt>
                <c:pt idx="98">
                  <c:v>2726.9271421326889</c:v>
                </c:pt>
                <c:pt idx="99">
                  <c:v>2796.8375133561299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-1021.6954070544361</c:v>
                </c:pt>
                <c:pt idx="1">
                  <c:v>-993.86696636592819</c:v>
                </c:pt>
                <c:pt idx="2">
                  <c:v>-966.03852567742024</c:v>
                </c:pt>
                <c:pt idx="3">
                  <c:v>-938.21008498891206</c:v>
                </c:pt>
                <c:pt idx="4">
                  <c:v>-910.3816443004041</c:v>
                </c:pt>
                <c:pt idx="5">
                  <c:v>-882.55320361189615</c:v>
                </c:pt>
                <c:pt idx="6">
                  <c:v>-854.7247629233882</c:v>
                </c:pt>
                <c:pt idx="7">
                  <c:v>-826.89632223488013</c:v>
                </c:pt>
                <c:pt idx="8">
                  <c:v>-799.06788154637206</c:v>
                </c:pt>
                <c:pt idx="9">
                  <c:v>-771.23944085786411</c:v>
                </c:pt>
                <c:pt idx="10">
                  <c:v>-743.41100016935616</c:v>
                </c:pt>
                <c:pt idx="11">
                  <c:v>-715.58255948084798</c:v>
                </c:pt>
                <c:pt idx="12">
                  <c:v>-687.75411879234014</c:v>
                </c:pt>
                <c:pt idx="13">
                  <c:v>-659.92567810383207</c:v>
                </c:pt>
                <c:pt idx="14">
                  <c:v>-632.09723741532412</c:v>
                </c:pt>
                <c:pt idx="15">
                  <c:v>-604.26879672681605</c:v>
                </c:pt>
                <c:pt idx="16">
                  <c:v>-576.44035603830798</c:v>
                </c:pt>
                <c:pt idx="17">
                  <c:v>-548.61191534980014</c:v>
                </c:pt>
                <c:pt idx="18">
                  <c:v>-520.78347466129208</c:v>
                </c:pt>
                <c:pt idx="19">
                  <c:v>-492.95503397278407</c:v>
                </c:pt>
                <c:pt idx="20">
                  <c:v>-465.12659328427605</c:v>
                </c:pt>
                <c:pt idx="21">
                  <c:v>-437.29815259576799</c:v>
                </c:pt>
                <c:pt idx="22">
                  <c:v>-409.46971190725998</c:v>
                </c:pt>
                <c:pt idx="23">
                  <c:v>-381.64127121875202</c:v>
                </c:pt>
                <c:pt idx="24">
                  <c:v>-353.81283053024401</c:v>
                </c:pt>
                <c:pt idx="25">
                  <c:v>-325.98438984173606</c:v>
                </c:pt>
                <c:pt idx="26">
                  <c:v>-298.15594915322794</c:v>
                </c:pt>
                <c:pt idx="27">
                  <c:v>-270.32750846471998</c:v>
                </c:pt>
                <c:pt idx="28">
                  <c:v>-242.499067776212</c:v>
                </c:pt>
                <c:pt idx="29">
                  <c:v>-214.67062708770402</c:v>
                </c:pt>
                <c:pt idx="30">
                  <c:v>-186.84218639919592</c:v>
                </c:pt>
                <c:pt idx="31">
                  <c:v>-159.01374571068794</c:v>
                </c:pt>
                <c:pt idx="32">
                  <c:v>-131.18530502217996</c:v>
                </c:pt>
                <c:pt idx="33">
                  <c:v>-103.35686433367198</c:v>
                </c:pt>
                <c:pt idx="34">
                  <c:v>-75.528423645163997</c:v>
                </c:pt>
                <c:pt idx="35">
                  <c:v>-47.699982956655909</c:v>
                </c:pt>
                <c:pt idx="36">
                  <c:v>-19.871542268147923</c:v>
                </c:pt>
                <c:pt idx="37">
                  <c:v>7.9568984203600559</c:v>
                </c:pt>
                <c:pt idx="38">
                  <c:v>35.785339108868037</c:v>
                </c:pt>
                <c:pt idx="39">
                  <c:v>63.613779797376132</c:v>
                </c:pt>
                <c:pt idx="40">
                  <c:v>91.442220485883993</c:v>
                </c:pt>
                <c:pt idx="41">
                  <c:v>119.27066117439209</c:v>
                </c:pt>
                <c:pt idx="42">
                  <c:v>147.0991018629002</c:v>
                </c:pt>
                <c:pt idx="43">
                  <c:v>174.92754255140807</c:v>
                </c:pt>
                <c:pt idx="44">
                  <c:v>202.75598323991616</c:v>
                </c:pt>
                <c:pt idx="45">
                  <c:v>230.58442392842403</c:v>
                </c:pt>
                <c:pt idx="46">
                  <c:v>258.4128646169321</c:v>
                </c:pt>
                <c:pt idx="47">
                  <c:v>286.24130530544022</c:v>
                </c:pt>
                <c:pt idx="48">
                  <c:v>314.06974599394806</c:v>
                </c:pt>
                <c:pt idx="49">
                  <c:v>341.89818668245618</c:v>
                </c:pt>
                <c:pt idx="50">
                  <c:v>369.72662737096402</c:v>
                </c:pt>
                <c:pt idx="51">
                  <c:v>397.55506805947215</c:v>
                </c:pt>
                <c:pt idx="52">
                  <c:v>425.38350874798022</c:v>
                </c:pt>
                <c:pt idx="53">
                  <c:v>453.21194943648811</c:v>
                </c:pt>
                <c:pt idx="54">
                  <c:v>481.04039012499618</c:v>
                </c:pt>
                <c:pt idx="55">
                  <c:v>508.8688308135043</c:v>
                </c:pt>
                <c:pt idx="56">
                  <c:v>536.6972715020122</c:v>
                </c:pt>
                <c:pt idx="57">
                  <c:v>564.52571219052027</c:v>
                </c:pt>
                <c:pt idx="58">
                  <c:v>592.35415287902811</c:v>
                </c:pt>
                <c:pt idx="59">
                  <c:v>620.18259356753617</c:v>
                </c:pt>
                <c:pt idx="60">
                  <c:v>648.01103425604435</c:v>
                </c:pt>
                <c:pt idx="61">
                  <c:v>675.83947494455219</c:v>
                </c:pt>
                <c:pt idx="62">
                  <c:v>703.66791563306026</c:v>
                </c:pt>
                <c:pt idx="63">
                  <c:v>731.4963563215681</c:v>
                </c:pt>
                <c:pt idx="64">
                  <c:v>759.32479701007628</c:v>
                </c:pt>
                <c:pt idx="65">
                  <c:v>787.15323769858435</c:v>
                </c:pt>
                <c:pt idx="66">
                  <c:v>814.98167838709219</c:v>
                </c:pt>
                <c:pt idx="67">
                  <c:v>842.81011907560026</c:v>
                </c:pt>
                <c:pt idx="68">
                  <c:v>870.63855976410821</c:v>
                </c:pt>
                <c:pt idx="69">
                  <c:v>898.46700045261628</c:v>
                </c:pt>
                <c:pt idx="70">
                  <c:v>926.29544114112434</c:v>
                </c:pt>
                <c:pt idx="71">
                  <c:v>954.12388182963218</c:v>
                </c:pt>
                <c:pt idx="72">
                  <c:v>981.95232251814036</c:v>
                </c:pt>
                <c:pt idx="73">
                  <c:v>1009.7807632066482</c:v>
                </c:pt>
                <c:pt idx="74">
                  <c:v>1037.6092038951563</c:v>
                </c:pt>
                <c:pt idx="75">
                  <c:v>1065.4376445836645</c:v>
                </c:pt>
                <c:pt idx="76">
                  <c:v>1093.2660852721722</c:v>
                </c:pt>
                <c:pt idx="77">
                  <c:v>1121.0945259606804</c:v>
                </c:pt>
                <c:pt idx="78">
                  <c:v>1148.9229666491885</c:v>
                </c:pt>
                <c:pt idx="79">
                  <c:v>1176.7514073376965</c:v>
                </c:pt>
                <c:pt idx="80">
                  <c:v>1204.5798480262042</c:v>
                </c:pt>
                <c:pt idx="81">
                  <c:v>1232.4082887147122</c:v>
                </c:pt>
                <c:pt idx="82">
                  <c:v>1260.2367294032204</c:v>
                </c:pt>
                <c:pt idx="83">
                  <c:v>1288.0651700917285</c:v>
                </c:pt>
                <c:pt idx="84">
                  <c:v>1315.8936107802365</c:v>
                </c:pt>
                <c:pt idx="85">
                  <c:v>1343.7220514687442</c:v>
                </c:pt>
                <c:pt idx="86">
                  <c:v>1371.5504921572522</c:v>
                </c:pt>
                <c:pt idx="87">
                  <c:v>1399.3789328457603</c:v>
                </c:pt>
                <c:pt idx="88">
                  <c:v>1427.2073735342685</c:v>
                </c:pt>
                <c:pt idx="89">
                  <c:v>1455.0358142227765</c:v>
                </c:pt>
                <c:pt idx="90">
                  <c:v>1482.8642549112842</c:v>
                </c:pt>
                <c:pt idx="91">
                  <c:v>1510.6926955997924</c:v>
                </c:pt>
                <c:pt idx="92">
                  <c:v>1538.5211362883003</c:v>
                </c:pt>
                <c:pt idx="93">
                  <c:v>1566.3495769768085</c:v>
                </c:pt>
                <c:pt idx="94">
                  <c:v>1594.1780176653165</c:v>
                </c:pt>
                <c:pt idx="95">
                  <c:v>1622.0064583538242</c:v>
                </c:pt>
                <c:pt idx="96">
                  <c:v>1649.8348990423324</c:v>
                </c:pt>
                <c:pt idx="97">
                  <c:v>1677.6633397308403</c:v>
                </c:pt>
                <c:pt idx="98">
                  <c:v>1705.4917804193485</c:v>
                </c:pt>
                <c:pt idx="99">
                  <c:v>1733.3202211078565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2835.0209327098032</c:v>
                </c:pt>
                <c:pt idx="1">
                  <c:v>2835.0209327098032</c:v>
                </c:pt>
                <c:pt idx="2">
                  <c:v>2835.0237172889238</c:v>
                </c:pt>
                <c:pt idx="3">
                  <c:v>2835.0897922081745</c:v>
                </c:pt>
                <c:pt idx="4">
                  <c:v>2835.2437665151097</c:v>
                </c:pt>
                <c:pt idx="5">
                  <c:v>2835.4856402097298</c:v>
                </c:pt>
                <c:pt idx="6">
                  <c:v>2835.8154132920349</c:v>
                </c:pt>
                <c:pt idx="7">
                  <c:v>2836.233085762025</c:v>
                </c:pt>
                <c:pt idx="8">
                  <c:v>2836.7386576196996</c:v>
                </c:pt>
                <c:pt idx="9">
                  <c:v>2837.3321288650591</c:v>
                </c:pt>
                <c:pt idx="10">
                  <c:v>2838.0134994981031</c:v>
                </c:pt>
                <c:pt idx="11">
                  <c:v>2838.7827695188321</c:v>
                </c:pt>
                <c:pt idx="12">
                  <c:v>2839.6399389272465</c:v>
                </c:pt>
                <c:pt idx="13">
                  <c:v>2840.5850077233449</c:v>
                </c:pt>
                <c:pt idx="14">
                  <c:v>2841.6179759071288</c:v>
                </c:pt>
                <c:pt idx="15">
                  <c:v>2842.7388434785971</c:v>
                </c:pt>
                <c:pt idx="16">
                  <c:v>2843.9476104377509</c:v>
                </c:pt>
                <c:pt idx="17">
                  <c:v>2845.2442767845891</c:v>
                </c:pt>
                <c:pt idx="18">
                  <c:v>2846.6288425191119</c:v>
                </c:pt>
                <c:pt idx="19">
                  <c:v>2848.1013076413201</c:v>
                </c:pt>
                <c:pt idx="20">
                  <c:v>2849.6616721512128</c:v>
                </c:pt>
                <c:pt idx="21">
                  <c:v>2851.30993604879</c:v>
                </c:pt>
                <c:pt idx="22">
                  <c:v>2853.0460993340521</c:v>
                </c:pt>
                <c:pt idx="23">
                  <c:v>2854.8701620069992</c:v>
                </c:pt>
                <c:pt idx="24">
                  <c:v>2856.7821240676317</c:v>
                </c:pt>
                <c:pt idx="25">
                  <c:v>2858.7819855159482</c:v>
                </c:pt>
                <c:pt idx="26">
                  <c:v>2860.8697463519502</c:v>
                </c:pt>
                <c:pt idx="27">
                  <c:v>2863.0454065756371</c:v>
                </c:pt>
                <c:pt idx="28">
                  <c:v>2865.3089661870081</c:v>
                </c:pt>
                <c:pt idx="29">
                  <c:v>2867.6604251860645</c:v>
                </c:pt>
                <c:pt idx="30">
                  <c:v>2870.0997835728058</c:v>
                </c:pt>
                <c:pt idx="31">
                  <c:v>2872.6270413472312</c:v>
                </c:pt>
                <c:pt idx="32">
                  <c:v>2875.242198509342</c:v>
                </c:pt>
                <c:pt idx="33">
                  <c:v>2877.9918813843847</c:v>
                </c:pt>
                <c:pt idx="34">
                  <c:v>2881.0038780604696</c:v>
                </c:pt>
                <c:pt idx="35">
                  <c:v>2884.2854992848925</c:v>
                </c:pt>
                <c:pt idx="36">
                  <c:v>2887.8367450576543</c:v>
                </c:pt>
                <c:pt idx="37">
                  <c:v>2891.6576153787541</c:v>
                </c:pt>
                <c:pt idx="38">
                  <c:v>2895.7481102481925</c:v>
                </c:pt>
                <c:pt idx="39">
                  <c:v>2900.1082296659697</c:v>
                </c:pt>
                <c:pt idx="40">
                  <c:v>2904.7379736320845</c:v>
                </c:pt>
                <c:pt idx="41">
                  <c:v>2909.6373421465387</c:v>
                </c:pt>
                <c:pt idx="42">
                  <c:v>2914.8063352093309</c:v>
                </c:pt>
                <c:pt idx="43">
                  <c:v>2920.2449528204615</c:v>
                </c:pt>
                <c:pt idx="44">
                  <c:v>2925.9531949799311</c:v>
                </c:pt>
                <c:pt idx="45">
                  <c:v>2931.9310616877387</c:v>
                </c:pt>
                <c:pt idx="46">
                  <c:v>2938.1785529438848</c:v>
                </c:pt>
                <c:pt idx="47">
                  <c:v>2944.6956687483694</c:v>
                </c:pt>
                <c:pt idx="48">
                  <c:v>2951.4824091011924</c:v>
                </c:pt>
                <c:pt idx="49">
                  <c:v>2958.5387740023543</c:v>
                </c:pt>
                <c:pt idx="50">
                  <c:v>2965.8647634518538</c:v>
                </c:pt>
                <c:pt idx="51">
                  <c:v>2973.4603774496923</c:v>
                </c:pt>
                <c:pt idx="52">
                  <c:v>2981.3256159958692</c:v>
                </c:pt>
                <c:pt idx="53">
                  <c:v>2989.4604790903845</c:v>
                </c:pt>
                <c:pt idx="54">
                  <c:v>2997.8649667332384</c:v>
                </c:pt>
                <c:pt idx="55">
                  <c:v>3006.5390789244307</c:v>
                </c:pt>
                <c:pt idx="56">
                  <c:v>3015.4828156639614</c:v>
                </c:pt>
                <c:pt idx="57">
                  <c:v>3024.6961769518302</c:v>
                </c:pt>
                <c:pt idx="58">
                  <c:v>3034.179162788038</c:v>
                </c:pt>
                <c:pt idx="59">
                  <c:v>3043.9317731725841</c:v>
                </c:pt>
                <c:pt idx="60">
                  <c:v>3053.9540081054688</c:v>
                </c:pt>
                <c:pt idx="61">
                  <c:v>3064.2458675866919</c:v>
                </c:pt>
                <c:pt idx="62">
                  <c:v>3074.8073516162531</c:v>
                </c:pt>
                <c:pt idx="63">
                  <c:v>3085.6384601941531</c:v>
                </c:pt>
                <c:pt idx="64">
                  <c:v>3096.7391933203917</c:v>
                </c:pt>
                <c:pt idx="65">
                  <c:v>3108.1095509949687</c:v>
                </c:pt>
                <c:pt idx="66">
                  <c:v>3119.7495332178837</c:v>
                </c:pt>
                <c:pt idx="67">
                  <c:v>3131.6591399891377</c:v>
                </c:pt>
                <c:pt idx="68">
                  <c:v>3143.8383713087296</c:v>
                </c:pt>
                <c:pt idx="69">
                  <c:v>3156.2872271766601</c:v>
                </c:pt>
                <c:pt idx="70">
                  <c:v>3169.0057075929294</c:v>
                </c:pt>
                <c:pt idx="71">
                  <c:v>3181.9938125575372</c:v>
                </c:pt>
                <c:pt idx="72">
                  <c:v>3195.2515420704831</c:v>
                </c:pt>
                <c:pt idx="73">
                  <c:v>3208.7788961317674</c:v>
                </c:pt>
                <c:pt idx="74">
                  <c:v>3222.5758747413902</c:v>
                </c:pt>
                <c:pt idx="75">
                  <c:v>3236.6424778993519</c:v>
                </c:pt>
                <c:pt idx="76">
                  <c:v>3250.9787056056516</c:v>
                </c:pt>
                <c:pt idx="77">
                  <c:v>3265.5845578602903</c:v>
                </c:pt>
                <c:pt idx="78">
                  <c:v>3280.4600346632669</c:v>
                </c:pt>
                <c:pt idx="79">
                  <c:v>3295.6051360145821</c:v>
                </c:pt>
                <c:pt idx="80">
                  <c:v>3311.0198619142357</c:v>
                </c:pt>
                <c:pt idx="81">
                  <c:v>3326.7042123622277</c:v>
                </c:pt>
                <c:pt idx="82">
                  <c:v>3342.6581873585587</c:v>
                </c:pt>
                <c:pt idx="83">
                  <c:v>3358.8817869032277</c:v>
                </c:pt>
                <c:pt idx="84">
                  <c:v>3375.3750109962357</c:v>
                </c:pt>
                <c:pt idx="85">
                  <c:v>3392.1378596375812</c:v>
                </c:pt>
                <c:pt idx="86">
                  <c:v>3409.1703328272652</c:v>
                </c:pt>
                <c:pt idx="87">
                  <c:v>3426.4724305652885</c:v>
                </c:pt>
                <c:pt idx="88">
                  <c:v>3444.0441528516499</c:v>
                </c:pt>
                <c:pt idx="89">
                  <c:v>3461.8854996863502</c:v>
                </c:pt>
                <c:pt idx="90">
                  <c:v>3479.996471069388</c:v>
                </c:pt>
                <c:pt idx="91">
                  <c:v>3498.3770670007643</c:v>
                </c:pt>
                <c:pt idx="92">
                  <c:v>3517.02728748048</c:v>
                </c:pt>
                <c:pt idx="93">
                  <c:v>3535.9471325085337</c:v>
                </c:pt>
                <c:pt idx="94">
                  <c:v>3555.1366020849259</c:v>
                </c:pt>
                <c:pt idx="95">
                  <c:v>3574.5956962096561</c:v>
                </c:pt>
                <c:pt idx="96">
                  <c:v>3594.3244148827253</c:v>
                </c:pt>
                <c:pt idx="97">
                  <c:v>3614.3227581041328</c:v>
                </c:pt>
                <c:pt idx="98">
                  <c:v>3634.5907258738789</c:v>
                </c:pt>
                <c:pt idx="99">
                  <c:v>3655.1283181919634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-923.05415454609306</c:v>
                </c:pt>
                <c:pt idx="1">
                  <c:v>-897.28354054413626</c:v>
                </c:pt>
                <c:pt idx="2">
                  <c:v>-871.51292654217957</c:v>
                </c:pt>
                <c:pt idx="3">
                  <c:v>-845.74231254022277</c:v>
                </c:pt>
                <c:pt idx="4">
                  <c:v>-819.97169853826585</c:v>
                </c:pt>
                <c:pt idx="5">
                  <c:v>-794.20108453630917</c:v>
                </c:pt>
                <c:pt idx="6">
                  <c:v>-768.43047053435237</c:v>
                </c:pt>
                <c:pt idx="7">
                  <c:v>-742.65985653239557</c:v>
                </c:pt>
                <c:pt idx="8">
                  <c:v>-716.88924253043876</c:v>
                </c:pt>
                <c:pt idx="9">
                  <c:v>-691.11862852848208</c:v>
                </c:pt>
                <c:pt idx="10">
                  <c:v>-665.34801452652528</c:v>
                </c:pt>
                <c:pt idx="11">
                  <c:v>-639.57740052456847</c:v>
                </c:pt>
                <c:pt idx="12">
                  <c:v>-613.80678652261179</c:v>
                </c:pt>
                <c:pt idx="13">
                  <c:v>-588.03617252065499</c:v>
                </c:pt>
                <c:pt idx="14">
                  <c:v>-562.26555851869807</c:v>
                </c:pt>
                <c:pt idx="15">
                  <c:v>-536.49494451674127</c:v>
                </c:pt>
                <c:pt idx="16">
                  <c:v>-510.72433051478453</c:v>
                </c:pt>
                <c:pt idx="17">
                  <c:v>-484.95371651282778</c:v>
                </c:pt>
                <c:pt idx="18">
                  <c:v>-459.18310251087104</c:v>
                </c:pt>
                <c:pt idx="19">
                  <c:v>-433.41248850891418</c:v>
                </c:pt>
                <c:pt idx="20">
                  <c:v>-407.64187450695744</c:v>
                </c:pt>
                <c:pt idx="21">
                  <c:v>-381.87126050500058</c:v>
                </c:pt>
                <c:pt idx="22">
                  <c:v>-356.10064650304383</c:v>
                </c:pt>
                <c:pt idx="23">
                  <c:v>-330.33003250108703</c:v>
                </c:pt>
                <c:pt idx="24">
                  <c:v>-304.55941849913029</c:v>
                </c:pt>
                <c:pt idx="25">
                  <c:v>-278.78880449717354</c:v>
                </c:pt>
                <c:pt idx="26">
                  <c:v>-253.01819049521674</c:v>
                </c:pt>
                <c:pt idx="27">
                  <c:v>-227.24757649326</c:v>
                </c:pt>
                <c:pt idx="28">
                  <c:v>-201.47696249130311</c:v>
                </c:pt>
                <c:pt idx="29">
                  <c:v>-175.70634848934634</c:v>
                </c:pt>
                <c:pt idx="30">
                  <c:v>-149.93573448738957</c:v>
                </c:pt>
                <c:pt idx="31">
                  <c:v>-124.16512048543279</c:v>
                </c:pt>
                <c:pt idx="32">
                  <c:v>-98.394506483476022</c:v>
                </c:pt>
                <c:pt idx="33">
                  <c:v>-72.623892481519263</c:v>
                </c:pt>
                <c:pt idx="34">
                  <c:v>-46.853278479562491</c:v>
                </c:pt>
                <c:pt idx="35">
                  <c:v>-21.082664477605721</c:v>
                </c:pt>
                <c:pt idx="36">
                  <c:v>4.6879495243510467</c:v>
                </c:pt>
                <c:pt idx="37">
                  <c:v>30.45856352630793</c:v>
                </c:pt>
                <c:pt idx="38">
                  <c:v>56.2291775282647</c:v>
                </c:pt>
                <c:pt idx="39">
                  <c:v>81.999791530221472</c:v>
                </c:pt>
                <c:pt idx="40">
                  <c:v>107.77040553217823</c:v>
                </c:pt>
                <c:pt idx="41">
                  <c:v>133.54101953413513</c:v>
                </c:pt>
                <c:pt idx="42">
                  <c:v>159.31163353609188</c:v>
                </c:pt>
                <c:pt idx="43">
                  <c:v>185.08224753804865</c:v>
                </c:pt>
                <c:pt idx="44">
                  <c:v>210.85286154000542</c:v>
                </c:pt>
                <c:pt idx="45">
                  <c:v>236.62347554196219</c:v>
                </c:pt>
                <c:pt idx="46">
                  <c:v>262.39408954391894</c:v>
                </c:pt>
                <c:pt idx="47">
                  <c:v>288.16470354587574</c:v>
                </c:pt>
                <c:pt idx="48">
                  <c:v>313.93531754783248</c:v>
                </c:pt>
                <c:pt idx="49">
                  <c:v>339.70593154978928</c:v>
                </c:pt>
                <c:pt idx="50">
                  <c:v>365.47654555174603</c:v>
                </c:pt>
                <c:pt idx="51">
                  <c:v>391.24715955370283</c:v>
                </c:pt>
                <c:pt idx="52">
                  <c:v>417.01777355565957</c:v>
                </c:pt>
                <c:pt idx="53">
                  <c:v>442.78838755761632</c:v>
                </c:pt>
                <c:pt idx="54">
                  <c:v>468.55900155957312</c:v>
                </c:pt>
                <c:pt idx="55">
                  <c:v>494.32961556152986</c:v>
                </c:pt>
                <c:pt idx="56">
                  <c:v>520.10022956348689</c:v>
                </c:pt>
                <c:pt idx="57">
                  <c:v>545.87084356544369</c:v>
                </c:pt>
                <c:pt idx="58">
                  <c:v>571.64145756740038</c:v>
                </c:pt>
                <c:pt idx="59">
                  <c:v>597.41207156935718</c:v>
                </c:pt>
                <c:pt idx="60">
                  <c:v>623.18268557131398</c:v>
                </c:pt>
                <c:pt idx="61">
                  <c:v>648.95329957327067</c:v>
                </c:pt>
                <c:pt idx="62">
                  <c:v>674.72391357522747</c:v>
                </c:pt>
                <c:pt idx="63">
                  <c:v>700.49452757718427</c:v>
                </c:pt>
                <c:pt idx="64">
                  <c:v>726.26514157914107</c:v>
                </c:pt>
                <c:pt idx="65">
                  <c:v>752.03575558109776</c:v>
                </c:pt>
                <c:pt idx="66">
                  <c:v>777.80636958305456</c:v>
                </c:pt>
                <c:pt idx="67">
                  <c:v>803.57698358501136</c:v>
                </c:pt>
                <c:pt idx="68">
                  <c:v>829.34759758696805</c:v>
                </c:pt>
                <c:pt idx="69">
                  <c:v>855.11821158892485</c:v>
                </c:pt>
                <c:pt idx="70">
                  <c:v>880.88882559088165</c:v>
                </c:pt>
                <c:pt idx="71">
                  <c:v>906.65943959283845</c:v>
                </c:pt>
                <c:pt idx="72">
                  <c:v>932.43005359479514</c:v>
                </c:pt>
                <c:pt idx="73">
                  <c:v>958.20066759675217</c:v>
                </c:pt>
                <c:pt idx="74">
                  <c:v>983.97128159870897</c:v>
                </c:pt>
                <c:pt idx="75">
                  <c:v>1009.7418956006657</c:v>
                </c:pt>
                <c:pt idx="76">
                  <c:v>1035.5125096026225</c:v>
                </c:pt>
                <c:pt idx="77">
                  <c:v>1061.2831236045793</c:v>
                </c:pt>
                <c:pt idx="78">
                  <c:v>1087.0537376065361</c:v>
                </c:pt>
                <c:pt idx="79">
                  <c:v>1112.8243516084929</c:v>
                </c:pt>
                <c:pt idx="80">
                  <c:v>1138.5949656104497</c:v>
                </c:pt>
                <c:pt idx="81">
                  <c:v>1164.3655796124065</c:v>
                </c:pt>
                <c:pt idx="82">
                  <c:v>1190.1361936143633</c:v>
                </c:pt>
                <c:pt idx="83">
                  <c:v>1215.9068076163201</c:v>
                </c:pt>
                <c:pt idx="84">
                  <c:v>1241.6774216182766</c:v>
                </c:pt>
                <c:pt idx="85">
                  <c:v>1267.4480356202334</c:v>
                </c:pt>
                <c:pt idx="86">
                  <c:v>1293.2186496221902</c:v>
                </c:pt>
                <c:pt idx="87">
                  <c:v>1318.989263624147</c:v>
                </c:pt>
                <c:pt idx="88">
                  <c:v>1344.7598776261038</c:v>
                </c:pt>
                <c:pt idx="89">
                  <c:v>1370.5304916280606</c:v>
                </c:pt>
                <c:pt idx="90">
                  <c:v>1396.3011056300174</c:v>
                </c:pt>
                <c:pt idx="91">
                  <c:v>1422.071719631974</c:v>
                </c:pt>
                <c:pt idx="92">
                  <c:v>1447.8423336339308</c:v>
                </c:pt>
                <c:pt idx="93">
                  <c:v>1473.6129476358876</c:v>
                </c:pt>
                <c:pt idx="94">
                  <c:v>1499.3835616378444</c:v>
                </c:pt>
                <c:pt idx="95">
                  <c:v>1525.1541756398012</c:v>
                </c:pt>
                <c:pt idx="96">
                  <c:v>1550.924789641758</c:v>
                </c:pt>
                <c:pt idx="97">
                  <c:v>1576.6954036437148</c:v>
                </c:pt>
                <c:pt idx="98">
                  <c:v>1602.4660176456714</c:v>
                </c:pt>
                <c:pt idx="99">
                  <c:v>1628.2366316476282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-232.09875391414104</c:v>
                </c:pt>
                <c:pt idx="1">
                  <c:v>-232.09875391414104</c:v>
                </c:pt>
                <c:pt idx="2">
                  <c:v>-232.07841135125344</c:v>
                </c:pt>
                <c:pt idx="3">
                  <c:v>-231.70545732559336</c:v>
                </c:pt>
                <c:pt idx="4">
                  <c:v>-230.86301064431044</c:v>
                </c:pt>
                <c:pt idx="5">
                  <c:v>-229.55107130740473</c:v>
                </c:pt>
                <c:pt idx="6">
                  <c:v>-227.76963931487617</c:v>
                </c:pt>
                <c:pt idx="7">
                  <c:v>-225.51871466672472</c:v>
                </c:pt>
                <c:pt idx="8">
                  <c:v>-222.79829736295048</c:v>
                </c:pt>
                <c:pt idx="9">
                  <c:v>-219.60838740355339</c:v>
                </c:pt>
                <c:pt idx="10">
                  <c:v>-215.94898478853341</c:v>
                </c:pt>
                <c:pt idx="11">
                  <c:v>-211.82008951789064</c:v>
                </c:pt>
                <c:pt idx="12">
                  <c:v>-207.22170159162502</c:v>
                </c:pt>
                <c:pt idx="13">
                  <c:v>-202.15382100973653</c:v>
                </c:pt>
                <c:pt idx="14">
                  <c:v>-196.6164477722252</c:v>
                </c:pt>
                <c:pt idx="15">
                  <c:v>-190.60958187909102</c:v>
                </c:pt>
                <c:pt idx="16">
                  <c:v>-184.13322333033403</c:v>
                </c:pt>
                <c:pt idx="17">
                  <c:v>-177.1873721259542</c:v>
                </c:pt>
                <c:pt idx="18">
                  <c:v>-169.77202826595149</c:v>
                </c:pt>
                <c:pt idx="19">
                  <c:v>-161.88719175032594</c:v>
                </c:pt>
                <c:pt idx="20">
                  <c:v>-153.53286257907757</c:v>
                </c:pt>
                <c:pt idx="21">
                  <c:v>-144.70904075220633</c:v>
                </c:pt>
                <c:pt idx="22">
                  <c:v>-135.41572626971225</c:v>
                </c:pt>
                <c:pt idx="23">
                  <c:v>-125.65291913159535</c:v>
                </c:pt>
                <c:pt idx="24">
                  <c:v>-115.42061933785561</c:v>
                </c:pt>
                <c:pt idx="25">
                  <c:v>-104.718826888493</c:v>
                </c:pt>
                <c:pt idx="26">
                  <c:v>-93.547541783507597</c:v>
                </c:pt>
                <c:pt idx="27">
                  <c:v>-81.906764022899296</c:v>
                </c:pt>
                <c:pt idx="28">
                  <c:v>-69.796493606668122</c:v>
                </c:pt>
                <c:pt idx="29">
                  <c:v>-57.216730534814154</c:v>
                </c:pt>
                <c:pt idx="30">
                  <c:v>-44.167474807337349</c:v>
                </c:pt>
                <c:pt idx="31">
                  <c:v>-30.648726424237701</c:v>
                </c:pt>
                <c:pt idx="32">
                  <c:v>-16.491406898611828</c:v>
                </c:pt>
                <c:pt idx="33">
                  <c:v>-1.5025028829692175</c:v>
                </c:pt>
                <c:pt idx="34">
                  <c:v>14.318193721032852</c:v>
                </c:pt>
                <c:pt idx="35">
                  <c:v>30.970682913394377</c:v>
                </c:pt>
                <c:pt idx="36">
                  <c:v>48.454964694115347</c:v>
                </c:pt>
                <c:pt idx="37">
                  <c:v>66.771039063195857</c:v>
                </c:pt>
                <c:pt idx="38">
                  <c:v>85.918906020635745</c:v>
                </c:pt>
                <c:pt idx="39">
                  <c:v>105.89856556643508</c:v>
                </c:pt>
                <c:pt idx="40">
                  <c:v>126.71001770059387</c:v>
                </c:pt>
                <c:pt idx="41">
                  <c:v>148.3532624231122</c:v>
                </c:pt>
                <c:pt idx="42">
                  <c:v>170.82829973398989</c:v>
                </c:pt>
                <c:pt idx="43">
                  <c:v>194.13512963322705</c:v>
                </c:pt>
                <c:pt idx="44">
                  <c:v>218.27375212082364</c:v>
                </c:pt>
                <c:pt idx="45">
                  <c:v>243.2441671967797</c:v>
                </c:pt>
                <c:pt idx="46">
                  <c:v>269.04637486109522</c:v>
                </c:pt>
                <c:pt idx="47">
                  <c:v>295.68037511377014</c:v>
                </c:pt>
                <c:pt idx="48">
                  <c:v>323.14616795480458</c:v>
                </c:pt>
                <c:pt idx="49">
                  <c:v>351.44375338419843</c:v>
                </c:pt>
                <c:pt idx="50">
                  <c:v>380.57313140195174</c:v>
                </c:pt>
                <c:pt idx="51">
                  <c:v>410.53430200806451</c:v>
                </c:pt>
                <c:pt idx="52">
                  <c:v>441.32726520253675</c:v>
                </c:pt>
                <c:pt idx="53">
                  <c:v>472.95202098536845</c:v>
                </c:pt>
                <c:pt idx="54">
                  <c:v>505.40856935655955</c:v>
                </c:pt>
                <c:pt idx="55">
                  <c:v>538.69691031611012</c:v>
                </c:pt>
                <c:pt idx="56">
                  <c:v>572.81704386402055</c:v>
                </c:pt>
                <c:pt idx="57">
                  <c:v>607.76897000028998</c:v>
                </c:pt>
                <c:pt idx="58">
                  <c:v>643.55268872491888</c:v>
                </c:pt>
                <c:pt idx="59">
                  <c:v>680.16820003790735</c:v>
                </c:pt>
                <c:pt idx="60">
                  <c:v>717.61550393925518</c:v>
                </c:pt>
                <c:pt idx="61">
                  <c:v>755.89460042896246</c:v>
                </c:pt>
                <c:pt idx="62">
                  <c:v>795.00548950702921</c:v>
                </c:pt>
                <c:pt idx="63">
                  <c:v>834.94817117345542</c:v>
                </c:pt>
                <c:pt idx="64">
                  <c:v>875.72264542824098</c:v>
                </c:pt>
                <c:pt idx="65">
                  <c:v>917.32891227138623</c:v>
                </c:pt>
                <c:pt idx="66">
                  <c:v>959.76697170289083</c:v>
                </c:pt>
                <c:pt idx="67">
                  <c:v>1003.0368237227548</c:v>
                </c:pt>
                <c:pt idx="68">
                  <c:v>1047.1384683309782</c:v>
                </c:pt>
                <c:pt idx="69">
                  <c:v>1092.0719055275611</c:v>
                </c:pt>
                <c:pt idx="70">
                  <c:v>1137.8371353125035</c:v>
                </c:pt>
                <c:pt idx="71">
                  <c:v>1184.4341576858053</c:v>
                </c:pt>
                <c:pt idx="72">
                  <c:v>1231.8629726474664</c:v>
                </c:pt>
                <c:pt idx="73">
                  <c:v>1280.1235801974876</c:v>
                </c:pt>
                <c:pt idx="74">
                  <c:v>1329.2159803358679</c:v>
                </c:pt>
                <c:pt idx="75">
                  <c:v>1379.1401730626076</c:v>
                </c:pt>
                <c:pt idx="76">
                  <c:v>1429.8961583777068</c:v>
                </c:pt>
                <c:pt idx="77">
                  <c:v>1481.4839362811654</c:v>
                </c:pt>
                <c:pt idx="78">
                  <c:v>1533.9035067729833</c:v>
                </c:pt>
                <c:pt idx="79">
                  <c:v>1587.1548698531608</c:v>
                </c:pt>
                <c:pt idx="80">
                  <c:v>1641.2380255216976</c:v>
                </c:pt>
                <c:pt idx="81">
                  <c:v>1696.1529737785941</c:v>
                </c:pt>
                <c:pt idx="82">
                  <c:v>1751.8997146238501</c:v>
                </c:pt>
                <c:pt idx="83">
                  <c:v>1808.4782480574652</c:v>
                </c:pt>
                <c:pt idx="84">
                  <c:v>1865.8885740794399</c:v>
                </c:pt>
                <c:pt idx="85">
                  <c:v>1924.1306926897742</c:v>
                </c:pt>
                <c:pt idx="86">
                  <c:v>1983.2046038884678</c:v>
                </c:pt>
                <c:pt idx="87">
                  <c:v>2043.1103076755207</c:v>
                </c:pt>
                <c:pt idx="88">
                  <c:v>2103.8478040509335</c:v>
                </c:pt>
                <c:pt idx="89">
                  <c:v>2165.4170930147056</c:v>
                </c:pt>
                <c:pt idx="90">
                  <c:v>2227.8181745668367</c:v>
                </c:pt>
                <c:pt idx="91">
                  <c:v>2291.0510487073275</c:v>
                </c:pt>
                <c:pt idx="92">
                  <c:v>2355.1157154361781</c:v>
                </c:pt>
                <c:pt idx="93">
                  <c:v>2420.0121747533881</c:v>
                </c:pt>
                <c:pt idx="94">
                  <c:v>2485.7404266589569</c:v>
                </c:pt>
                <c:pt idx="95">
                  <c:v>2552.3004711528861</c:v>
                </c:pt>
                <c:pt idx="96">
                  <c:v>2619.6923082351741</c:v>
                </c:pt>
                <c:pt idx="97">
                  <c:v>2687.9159379058219</c:v>
                </c:pt>
                <c:pt idx="98">
                  <c:v>2756.9713601648286</c:v>
                </c:pt>
                <c:pt idx="99">
                  <c:v>2826.8585750121952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-923.05415454609306</c:v>
                </c:pt>
                <c:pt idx="1">
                  <c:v>-897.28354054413626</c:v>
                </c:pt>
                <c:pt idx="2">
                  <c:v>-871.51292654217957</c:v>
                </c:pt>
                <c:pt idx="3">
                  <c:v>-845.74231254022277</c:v>
                </c:pt>
                <c:pt idx="4">
                  <c:v>-819.97169853826585</c:v>
                </c:pt>
                <c:pt idx="5">
                  <c:v>-794.20108453630917</c:v>
                </c:pt>
                <c:pt idx="6">
                  <c:v>-768.43047053435237</c:v>
                </c:pt>
                <c:pt idx="7">
                  <c:v>-742.65985653239557</c:v>
                </c:pt>
                <c:pt idx="8">
                  <c:v>-716.88924253043876</c:v>
                </c:pt>
                <c:pt idx="9">
                  <c:v>-691.11862852848208</c:v>
                </c:pt>
                <c:pt idx="10">
                  <c:v>-665.34801452652528</c:v>
                </c:pt>
                <c:pt idx="11">
                  <c:v>-639.57740052456847</c:v>
                </c:pt>
                <c:pt idx="12">
                  <c:v>-613.80678652261179</c:v>
                </c:pt>
                <c:pt idx="13">
                  <c:v>-588.03617252065499</c:v>
                </c:pt>
                <c:pt idx="14">
                  <c:v>-562.26555851869807</c:v>
                </c:pt>
                <c:pt idx="15">
                  <c:v>-536.49494451674127</c:v>
                </c:pt>
                <c:pt idx="16">
                  <c:v>-510.72433051478453</c:v>
                </c:pt>
                <c:pt idx="17">
                  <c:v>-484.95371651282778</c:v>
                </c:pt>
                <c:pt idx="18">
                  <c:v>-459.18310251087104</c:v>
                </c:pt>
                <c:pt idx="19">
                  <c:v>-433.41248850891418</c:v>
                </c:pt>
                <c:pt idx="20">
                  <c:v>-407.64187450695744</c:v>
                </c:pt>
                <c:pt idx="21">
                  <c:v>-381.87126050500058</c:v>
                </c:pt>
                <c:pt idx="22">
                  <c:v>-356.10064650304383</c:v>
                </c:pt>
                <c:pt idx="23">
                  <c:v>-330.33003250108703</c:v>
                </c:pt>
                <c:pt idx="24">
                  <c:v>-304.55941849913029</c:v>
                </c:pt>
                <c:pt idx="25">
                  <c:v>-278.78880449717354</c:v>
                </c:pt>
                <c:pt idx="26">
                  <c:v>-253.01819049521674</c:v>
                </c:pt>
                <c:pt idx="27">
                  <c:v>-227.24757649326</c:v>
                </c:pt>
                <c:pt idx="28">
                  <c:v>-201.47696249130311</c:v>
                </c:pt>
                <c:pt idx="29">
                  <c:v>-175.70634848934634</c:v>
                </c:pt>
                <c:pt idx="30">
                  <c:v>-149.93573448738957</c:v>
                </c:pt>
                <c:pt idx="31">
                  <c:v>-124.16512048543279</c:v>
                </c:pt>
                <c:pt idx="32">
                  <c:v>-98.394506483476022</c:v>
                </c:pt>
                <c:pt idx="33">
                  <c:v>-72.623892481519263</c:v>
                </c:pt>
                <c:pt idx="34">
                  <c:v>-46.853278479562491</c:v>
                </c:pt>
                <c:pt idx="35">
                  <c:v>-21.082664477605721</c:v>
                </c:pt>
                <c:pt idx="36">
                  <c:v>4.6879495243510467</c:v>
                </c:pt>
                <c:pt idx="37">
                  <c:v>30.45856352630793</c:v>
                </c:pt>
                <c:pt idx="38">
                  <c:v>56.2291775282647</c:v>
                </c:pt>
                <c:pt idx="39">
                  <c:v>81.999791530221472</c:v>
                </c:pt>
                <c:pt idx="40">
                  <c:v>107.77040553217823</c:v>
                </c:pt>
                <c:pt idx="41">
                  <c:v>133.54101953413513</c:v>
                </c:pt>
                <c:pt idx="42">
                  <c:v>159.31163353609188</c:v>
                </c:pt>
                <c:pt idx="43">
                  <c:v>185.08224753804865</c:v>
                </c:pt>
                <c:pt idx="44">
                  <c:v>210.85286154000542</c:v>
                </c:pt>
                <c:pt idx="45">
                  <c:v>236.62347554196219</c:v>
                </c:pt>
                <c:pt idx="46">
                  <c:v>262.39408954391894</c:v>
                </c:pt>
                <c:pt idx="47">
                  <c:v>288.16470354587574</c:v>
                </c:pt>
                <c:pt idx="48">
                  <c:v>313.93531754783248</c:v>
                </c:pt>
                <c:pt idx="49">
                  <c:v>339.70593154978928</c:v>
                </c:pt>
                <c:pt idx="50">
                  <c:v>365.47654555174603</c:v>
                </c:pt>
                <c:pt idx="51">
                  <c:v>391.24715955370283</c:v>
                </c:pt>
                <c:pt idx="52">
                  <c:v>417.01777355565957</c:v>
                </c:pt>
                <c:pt idx="53">
                  <c:v>442.78838755761632</c:v>
                </c:pt>
                <c:pt idx="54">
                  <c:v>468.55900155957312</c:v>
                </c:pt>
                <c:pt idx="55">
                  <c:v>494.32961556152986</c:v>
                </c:pt>
                <c:pt idx="56">
                  <c:v>520.10022956348689</c:v>
                </c:pt>
                <c:pt idx="57">
                  <c:v>545.87084356544369</c:v>
                </c:pt>
                <c:pt idx="58">
                  <c:v>571.64145756740038</c:v>
                </c:pt>
                <c:pt idx="59">
                  <c:v>597.41207156935718</c:v>
                </c:pt>
                <c:pt idx="60">
                  <c:v>623.18268557131398</c:v>
                </c:pt>
                <c:pt idx="61">
                  <c:v>648.95329957327067</c:v>
                </c:pt>
                <c:pt idx="62">
                  <c:v>674.72391357522747</c:v>
                </c:pt>
                <c:pt idx="63">
                  <c:v>700.49452757718427</c:v>
                </c:pt>
                <c:pt idx="64">
                  <c:v>726.26514157914107</c:v>
                </c:pt>
                <c:pt idx="65">
                  <c:v>752.03575558109776</c:v>
                </c:pt>
                <c:pt idx="66">
                  <c:v>777.80636958305456</c:v>
                </c:pt>
                <c:pt idx="67">
                  <c:v>803.57698358501136</c:v>
                </c:pt>
                <c:pt idx="68">
                  <c:v>829.34759758696805</c:v>
                </c:pt>
                <c:pt idx="69">
                  <c:v>855.11821158892485</c:v>
                </c:pt>
                <c:pt idx="70">
                  <c:v>880.88882559088165</c:v>
                </c:pt>
                <c:pt idx="71">
                  <c:v>906.65943959283845</c:v>
                </c:pt>
                <c:pt idx="72">
                  <c:v>932.43005359479514</c:v>
                </c:pt>
                <c:pt idx="73">
                  <c:v>958.20066759675217</c:v>
                </c:pt>
                <c:pt idx="74">
                  <c:v>983.97128159870897</c:v>
                </c:pt>
                <c:pt idx="75">
                  <c:v>1009.7418956006657</c:v>
                </c:pt>
                <c:pt idx="76">
                  <c:v>1035.5125096026225</c:v>
                </c:pt>
                <c:pt idx="77">
                  <c:v>1061.2831236045793</c:v>
                </c:pt>
                <c:pt idx="78">
                  <c:v>1087.0537376065361</c:v>
                </c:pt>
                <c:pt idx="79">
                  <c:v>1112.8243516084929</c:v>
                </c:pt>
                <c:pt idx="80">
                  <c:v>1138.5949656104497</c:v>
                </c:pt>
                <c:pt idx="81">
                  <c:v>1164.3655796124065</c:v>
                </c:pt>
                <c:pt idx="82">
                  <c:v>1190.1361936143633</c:v>
                </c:pt>
                <c:pt idx="83">
                  <c:v>1215.9068076163201</c:v>
                </c:pt>
                <c:pt idx="84">
                  <c:v>1241.6774216182766</c:v>
                </c:pt>
                <c:pt idx="85">
                  <c:v>1267.4480356202334</c:v>
                </c:pt>
                <c:pt idx="86">
                  <c:v>1293.2186496221902</c:v>
                </c:pt>
                <c:pt idx="87">
                  <c:v>1318.989263624147</c:v>
                </c:pt>
                <c:pt idx="88">
                  <c:v>1344.7598776261038</c:v>
                </c:pt>
                <c:pt idx="89">
                  <c:v>1370.5304916280606</c:v>
                </c:pt>
                <c:pt idx="90">
                  <c:v>1396.3011056300174</c:v>
                </c:pt>
                <c:pt idx="91">
                  <c:v>1422.071719631974</c:v>
                </c:pt>
                <c:pt idx="92">
                  <c:v>1447.8423336339308</c:v>
                </c:pt>
                <c:pt idx="93">
                  <c:v>1473.6129476358876</c:v>
                </c:pt>
                <c:pt idx="94">
                  <c:v>1499.3835616378444</c:v>
                </c:pt>
                <c:pt idx="95">
                  <c:v>1525.1541756398012</c:v>
                </c:pt>
                <c:pt idx="96">
                  <c:v>1550.924789641758</c:v>
                </c:pt>
                <c:pt idx="97">
                  <c:v>1576.6954036437148</c:v>
                </c:pt>
                <c:pt idx="98">
                  <c:v>1602.4660176456714</c:v>
                </c:pt>
                <c:pt idx="99">
                  <c:v>1628.2366316476282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2840.8752031590275</c:v>
                </c:pt>
                <c:pt idx="1">
                  <c:v>2840.8752031590275</c:v>
                </c:pt>
                <c:pt idx="2">
                  <c:v>2840.8787418919492</c:v>
                </c:pt>
                <c:pt idx="3">
                  <c:v>2840.9436198867261</c:v>
                </c:pt>
                <c:pt idx="4">
                  <c:v>2841.0901694548452</c:v>
                </c:pt>
                <c:pt idx="5">
                  <c:v>2841.3183905963051</c:v>
                </c:pt>
                <c:pt idx="6">
                  <c:v>2841.6282833111059</c:v>
                </c:pt>
                <c:pt idx="7">
                  <c:v>2842.0198475992479</c:v>
                </c:pt>
                <c:pt idx="8">
                  <c:v>2842.4930834607312</c:v>
                </c:pt>
                <c:pt idx="9">
                  <c:v>2843.0479908955558</c:v>
                </c:pt>
                <c:pt idx="10">
                  <c:v>2843.6845699037217</c:v>
                </c:pt>
                <c:pt idx="11">
                  <c:v>2844.4028204852284</c:v>
                </c:pt>
                <c:pt idx="12">
                  <c:v>2845.2027426400764</c:v>
                </c:pt>
                <c:pt idx="13">
                  <c:v>2846.0843363682657</c:v>
                </c:pt>
                <c:pt idx="14">
                  <c:v>2847.0476016697958</c:v>
                </c:pt>
                <c:pt idx="15">
                  <c:v>2848.0925385446671</c:v>
                </c:pt>
                <c:pt idx="16">
                  <c:v>2849.2191469928798</c:v>
                </c:pt>
                <c:pt idx="17">
                  <c:v>2850.4274270144333</c:v>
                </c:pt>
                <c:pt idx="18">
                  <c:v>2851.7173786093285</c:v>
                </c:pt>
                <c:pt idx="19">
                  <c:v>2853.0890017775646</c:v>
                </c:pt>
                <c:pt idx="20">
                  <c:v>2854.5422965191419</c:v>
                </c:pt>
                <c:pt idx="21">
                  <c:v>2856.0772628340605</c:v>
                </c:pt>
                <c:pt idx="22">
                  <c:v>2857.6939007223195</c:v>
                </c:pt>
                <c:pt idx="23">
                  <c:v>2859.3922101839207</c:v>
                </c:pt>
                <c:pt idx="24">
                  <c:v>2861.1721912188627</c:v>
                </c:pt>
                <c:pt idx="25">
                  <c:v>2863.0338438271456</c:v>
                </c:pt>
                <c:pt idx="26">
                  <c:v>2864.9771680087697</c:v>
                </c:pt>
                <c:pt idx="27">
                  <c:v>2867.0021637637356</c:v>
                </c:pt>
                <c:pt idx="28">
                  <c:v>2869.1088310920418</c:v>
                </c:pt>
                <c:pt idx="29">
                  <c:v>2871.2971699936897</c:v>
                </c:pt>
                <c:pt idx="30">
                  <c:v>2873.5671804686785</c:v>
                </c:pt>
                <c:pt idx="31">
                  <c:v>2875.9188625170086</c:v>
                </c:pt>
                <c:pt idx="32">
                  <c:v>2878.4387295366982</c:v>
                </c:pt>
                <c:pt idx="33">
                  <c:v>2881.2255418186633</c:v>
                </c:pt>
                <c:pt idx="34">
                  <c:v>2884.2794058418244</c:v>
                </c:pt>
                <c:pt idx="35">
                  <c:v>2887.6003216061822</c:v>
                </c:pt>
                <c:pt idx="36">
                  <c:v>2891.1882891117357</c:v>
                </c:pt>
                <c:pt idx="37">
                  <c:v>2895.0433083584853</c:v>
                </c:pt>
                <c:pt idx="38">
                  <c:v>2899.1653793464316</c:v>
                </c:pt>
                <c:pt idx="39">
                  <c:v>2903.5545020755735</c:v>
                </c:pt>
                <c:pt idx="40">
                  <c:v>2908.2106765459121</c:v>
                </c:pt>
                <c:pt idx="41">
                  <c:v>2913.1339027574463</c:v>
                </c:pt>
                <c:pt idx="42">
                  <c:v>2918.3241807101763</c:v>
                </c:pt>
                <c:pt idx="43">
                  <c:v>2923.7815104041033</c:v>
                </c:pt>
                <c:pt idx="44">
                  <c:v>2929.505891839226</c:v>
                </c:pt>
                <c:pt idx="45">
                  <c:v>2935.4973250155449</c:v>
                </c:pt>
                <c:pt idx="46">
                  <c:v>2941.7558099330599</c:v>
                </c:pt>
                <c:pt idx="47">
                  <c:v>2948.2813465917711</c:v>
                </c:pt>
                <c:pt idx="48">
                  <c:v>2955.0739349916785</c:v>
                </c:pt>
                <c:pt idx="49">
                  <c:v>2962.133575132782</c:v>
                </c:pt>
                <c:pt idx="50">
                  <c:v>2969.4602670150816</c:v>
                </c:pt>
                <c:pt idx="51">
                  <c:v>2977.0540106385779</c:v>
                </c:pt>
                <c:pt idx="52">
                  <c:v>2984.9148060032699</c:v>
                </c:pt>
                <c:pt idx="53">
                  <c:v>2993.0426531091575</c:v>
                </c:pt>
                <c:pt idx="54">
                  <c:v>3001.4375519562418</c:v>
                </c:pt>
                <c:pt idx="55">
                  <c:v>3010.0995025445222</c:v>
                </c:pt>
                <c:pt idx="56">
                  <c:v>3019.0285048739988</c:v>
                </c:pt>
                <c:pt idx="57">
                  <c:v>3028.2245589446716</c:v>
                </c:pt>
                <c:pt idx="58">
                  <c:v>3037.68766475654</c:v>
                </c:pt>
                <c:pt idx="59">
                  <c:v>3047.4178223096055</c:v>
                </c:pt>
                <c:pt idx="60">
                  <c:v>3057.4150316038663</c:v>
                </c:pt>
                <c:pt idx="61">
                  <c:v>3067.6792926393236</c:v>
                </c:pt>
                <c:pt idx="62">
                  <c:v>3078.2106054159772</c:v>
                </c:pt>
                <c:pt idx="63">
                  <c:v>3089.0089699338264</c:v>
                </c:pt>
                <c:pt idx="64">
                  <c:v>3100.0743861928722</c:v>
                </c:pt>
                <c:pt idx="65">
                  <c:v>3111.4068541931142</c:v>
                </c:pt>
                <c:pt idx="66">
                  <c:v>3123.0063739345519</c:v>
                </c:pt>
                <c:pt idx="67">
                  <c:v>3134.8729454171862</c:v>
                </c:pt>
                <c:pt idx="68">
                  <c:v>3147.0065686410167</c:v>
                </c:pt>
                <c:pt idx="69">
                  <c:v>3159.4072436060433</c:v>
                </c:pt>
                <c:pt idx="70">
                  <c:v>3172.0749703122656</c:v>
                </c:pt>
                <c:pt idx="71">
                  <c:v>3185.009748759684</c:v>
                </c:pt>
                <c:pt idx="72">
                  <c:v>3198.2115789482991</c:v>
                </c:pt>
                <c:pt idx="73">
                  <c:v>3211.6804608781099</c:v>
                </c:pt>
                <c:pt idx="74">
                  <c:v>3225.4163945491173</c:v>
                </c:pt>
                <c:pt idx="75">
                  <c:v>3239.4193799613208</c:v>
                </c:pt>
                <c:pt idx="76">
                  <c:v>3253.6894171147201</c:v>
                </c:pt>
                <c:pt idx="77">
                  <c:v>3268.2265060093155</c:v>
                </c:pt>
                <c:pt idx="78">
                  <c:v>3283.0306466451075</c:v>
                </c:pt>
                <c:pt idx="79">
                  <c:v>3298.1018390220952</c:v>
                </c:pt>
                <c:pt idx="80">
                  <c:v>3313.4400831402791</c:v>
                </c:pt>
                <c:pt idx="81">
                  <c:v>3329.0453789996595</c:v>
                </c:pt>
                <c:pt idx="82">
                  <c:v>3344.9177266002357</c:v>
                </c:pt>
                <c:pt idx="83">
                  <c:v>3361.057125942008</c:v>
                </c:pt>
                <c:pt idx="84">
                  <c:v>3377.4635770249765</c:v>
                </c:pt>
                <c:pt idx="85">
                  <c:v>3394.1370798491416</c:v>
                </c:pt>
                <c:pt idx="86">
                  <c:v>3411.0776344145024</c:v>
                </c:pt>
                <c:pt idx="87">
                  <c:v>3428.2852407210594</c:v>
                </c:pt>
                <c:pt idx="88">
                  <c:v>3445.7598987688125</c:v>
                </c:pt>
                <c:pt idx="89">
                  <c:v>3463.5016085577618</c:v>
                </c:pt>
                <c:pt idx="90">
                  <c:v>3481.5103700879076</c:v>
                </c:pt>
                <c:pt idx="91">
                  <c:v>3499.7861833592492</c:v>
                </c:pt>
                <c:pt idx="92">
                  <c:v>3518.3290483717869</c:v>
                </c:pt>
                <c:pt idx="93">
                  <c:v>3537.1389651255208</c:v>
                </c:pt>
                <c:pt idx="94">
                  <c:v>3556.2159336204504</c:v>
                </c:pt>
                <c:pt idx="95">
                  <c:v>3575.5599538565766</c:v>
                </c:pt>
                <c:pt idx="96">
                  <c:v>3595.171025833899</c:v>
                </c:pt>
                <c:pt idx="97">
                  <c:v>3615.0491495524179</c:v>
                </c:pt>
                <c:pt idx="98">
                  <c:v>3635.1943250121321</c:v>
                </c:pt>
                <c:pt idx="99">
                  <c:v>3655.606552213043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-890.14096068956235</c:v>
                </c:pt>
                <c:pt idx="1">
                  <c:v>-865.27038562883524</c:v>
                </c:pt>
                <c:pt idx="2">
                  <c:v>-840.39981056810836</c:v>
                </c:pt>
                <c:pt idx="3">
                  <c:v>-815.52923550738126</c:v>
                </c:pt>
                <c:pt idx="4">
                  <c:v>-790.65866044665415</c:v>
                </c:pt>
                <c:pt idx="5">
                  <c:v>-765.78808538592727</c:v>
                </c:pt>
                <c:pt idx="6">
                  <c:v>-740.91751032520017</c:v>
                </c:pt>
                <c:pt idx="7">
                  <c:v>-716.04693526447306</c:v>
                </c:pt>
                <c:pt idx="8">
                  <c:v>-691.17636020374596</c:v>
                </c:pt>
                <c:pt idx="9">
                  <c:v>-666.30578514301908</c:v>
                </c:pt>
                <c:pt idx="10">
                  <c:v>-641.43521008229197</c:v>
                </c:pt>
                <c:pt idx="11">
                  <c:v>-616.56463502156498</c:v>
                </c:pt>
                <c:pt idx="12">
                  <c:v>-591.69405996083799</c:v>
                </c:pt>
                <c:pt idx="13">
                  <c:v>-566.82348490011088</c:v>
                </c:pt>
                <c:pt idx="14">
                  <c:v>-541.95290983938378</c:v>
                </c:pt>
                <c:pt idx="15">
                  <c:v>-517.08233477865679</c:v>
                </c:pt>
                <c:pt idx="16">
                  <c:v>-492.21175971792974</c:v>
                </c:pt>
                <c:pt idx="17">
                  <c:v>-467.34118465720275</c:v>
                </c:pt>
                <c:pt idx="18">
                  <c:v>-442.47060959647564</c:v>
                </c:pt>
                <c:pt idx="19">
                  <c:v>-417.60003453574865</c:v>
                </c:pt>
                <c:pt idx="20">
                  <c:v>-392.7294594750216</c:v>
                </c:pt>
                <c:pt idx="21">
                  <c:v>-367.85888441429455</c:v>
                </c:pt>
                <c:pt idx="22">
                  <c:v>-342.98830935356756</c:v>
                </c:pt>
                <c:pt idx="23">
                  <c:v>-318.11773429284045</c:v>
                </c:pt>
                <c:pt idx="24">
                  <c:v>-293.24715923211352</c:v>
                </c:pt>
                <c:pt idx="25">
                  <c:v>-268.37658417138641</c:v>
                </c:pt>
                <c:pt idx="26">
                  <c:v>-243.50600911065936</c:v>
                </c:pt>
                <c:pt idx="27">
                  <c:v>-218.63543404993229</c:v>
                </c:pt>
                <c:pt idx="28">
                  <c:v>-193.76485898920532</c:v>
                </c:pt>
                <c:pt idx="29">
                  <c:v>-168.89428392847825</c:v>
                </c:pt>
                <c:pt idx="30">
                  <c:v>-144.02370886775117</c:v>
                </c:pt>
                <c:pt idx="31">
                  <c:v>-119.15313380702422</c:v>
                </c:pt>
                <c:pt idx="32">
                  <c:v>-94.282558746297141</c:v>
                </c:pt>
                <c:pt idx="33">
                  <c:v>-69.411983685570064</c:v>
                </c:pt>
                <c:pt idx="34">
                  <c:v>-44.541408624843115</c:v>
                </c:pt>
                <c:pt idx="35">
                  <c:v>-19.670833564116037</c:v>
                </c:pt>
                <c:pt idx="36">
                  <c:v>5.1997414966110371</c:v>
                </c:pt>
                <c:pt idx="37">
                  <c:v>30.070316557337996</c:v>
                </c:pt>
                <c:pt idx="38">
                  <c:v>54.940891618065073</c:v>
                </c:pt>
                <c:pt idx="39">
                  <c:v>79.811466678792144</c:v>
                </c:pt>
                <c:pt idx="40">
                  <c:v>104.68204173951922</c:v>
                </c:pt>
                <c:pt idx="41">
                  <c:v>129.55261680024617</c:v>
                </c:pt>
                <c:pt idx="42">
                  <c:v>154.42319186097325</c:v>
                </c:pt>
                <c:pt idx="43">
                  <c:v>179.29376692170021</c:v>
                </c:pt>
                <c:pt idx="44">
                  <c:v>204.16434198242729</c:v>
                </c:pt>
                <c:pt idx="45">
                  <c:v>229.03491704315437</c:v>
                </c:pt>
                <c:pt idx="46">
                  <c:v>253.90549210388144</c:v>
                </c:pt>
                <c:pt idx="47">
                  <c:v>278.77606716460849</c:v>
                </c:pt>
                <c:pt idx="48">
                  <c:v>303.64664222533537</c:v>
                </c:pt>
                <c:pt idx="49">
                  <c:v>328.51721728606242</c:v>
                </c:pt>
                <c:pt idx="50">
                  <c:v>353.38779234678952</c:v>
                </c:pt>
                <c:pt idx="51">
                  <c:v>378.25836740751657</c:v>
                </c:pt>
                <c:pt idx="52">
                  <c:v>403.12894246824368</c:v>
                </c:pt>
                <c:pt idx="53">
                  <c:v>427.99951752897073</c:v>
                </c:pt>
                <c:pt idx="54">
                  <c:v>452.87009258969778</c:v>
                </c:pt>
                <c:pt idx="55">
                  <c:v>477.74066765042465</c:v>
                </c:pt>
                <c:pt idx="56">
                  <c:v>502.6112427111517</c:v>
                </c:pt>
                <c:pt idx="57">
                  <c:v>527.48181777187881</c:v>
                </c:pt>
                <c:pt idx="58">
                  <c:v>552.35239283260591</c:v>
                </c:pt>
                <c:pt idx="59">
                  <c:v>577.22296789333291</c:v>
                </c:pt>
                <c:pt idx="60">
                  <c:v>602.09354295406001</c:v>
                </c:pt>
                <c:pt idx="61">
                  <c:v>626.96411801478689</c:v>
                </c:pt>
                <c:pt idx="62">
                  <c:v>651.83469307551388</c:v>
                </c:pt>
                <c:pt idx="63">
                  <c:v>676.70526813624099</c:v>
                </c:pt>
                <c:pt idx="64">
                  <c:v>701.57584319696809</c:v>
                </c:pt>
                <c:pt idx="65">
                  <c:v>726.4464182576952</c:v>
                </c:pt>
                <c:pt idx="66">
                  <c:v>751.31699331842219</c:v>
                </c:pt>
                <c:pt idx="67">
                  <c:v>776.1875683791493</c:v>
                </c:pt>
                <c:pt idx="68">
                  <c:v>801.05814343987618</c:v>
                </c:pt>
                <c:pt idx="69">
                  <c:v>825.92871850060317</c:v>
                </c:pt>
                <c:pt idx="70">
                  <c:v>850.79929356133027</c:v>
                </c:pt>
                <c:pt idx="71">
                  <c:v>875.66986862205738</c:v>
                </c:pt>
                <c:pt idx="72">
                  <c:v>900.54044368278448</c:v>
                </c:pt>
                <c:pt idx="73">
                  <c:v>925.41101874351148</c:v>
                </c:pt>
                <c:pt idx="74">
                  <c:v>950.28159380423836</c:v>
                </c:pt>
                <c:pt idx="75">
                  <c:v>975.15216886496546</c:v>
                </c:pt>
                <c:pt idx="76">
                  <c:v>1000.0227439256926</c:v>
                </c:pt>
                <c:pt idx="77">
                  <c:v>1024.8933189864197</c:v>
                </c:pt>
                <c:pt idx="78">
                  <c:v>1049.7638940471466</c:v>
                </c:pt>
                <c:pt idx="79">
                  <c:v>1074.6344691078737</c:v>
                </c:pt>
                <c:pt idx="80">
                  <c:v>1099.5050441686008</c:v>
                </c:pt>
                <c:pt idx="81">
                  <c:v>1124.3756192293276</c:v>
                </c:pt>
                <c:pt idx="82">
                  <c:v>1149.2461942900547</c:v>
                </c:pt>
                <c:pt idx="83">
                  <c:v>1174.1167693507819</c:v>
                </c:pt>
                <c:pt idx="84">
                  <c:v>1198.987344411509</c:v>
                </c:pt>
                <c:pt idx="85">
                  <c:v>1223.8579194722356</c:v>
                </c:pt>
                <c:pt idx="86">
                  <c:v>1248.7284945329627</c:v>
                </c:pt>
                <c:pt idx="87">
                  <c:v>1273.5990695936898</c:v>
                </c:pt>
                <c:pt idx="88">
                  <c:v>1298.4696446544169</c:v>
                </c:pt>
                <c:pt idx="89">
                  <c:v>1323.340219715144</c:v>
                </c:pt>
                <c:pt idx="90">
                  <c:v>1348.2107947758711</c:v>
                </c:pt>
                <c:pt idx="91">
                  <c:v>1373.0813698365982</c:v>
                </c:pt>
                <c:pt idx="92">
                  <c:v>1397.9519448973253</c:v>
                </c:pt>
                <c:pt idx="93">
                  <c:v>1422.8225199580522</c:v>
                </c:pt>
                <c:pt idx="94">
                  <c:v>1447.6930950187793</c:v>
                </c:pt>
                <c:pt idx="95">
                  <c:v>1472.5636700795064</c:v>
                </c:pt>
                <c:pt idx="96">
                  <c:v>1497.4342451402331</c:v>
                </c:pt>
                <c:pt idx="97">
                  <c:v>1522.3048202009602</c:v>
                </c:pt>
                <c:pt idx="98">
                  <c:v>1547.1753952616873</c:v>
                </c:pt>
                <c:pt idx="99">
                  <c:v>1572.0459703224144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-227.90971878985459</c:v>
                </c:pt>
                <c:pt idx="1">
                  <c:v>-227.90971878985459</c:v>
                </c:pt>
                <c:pt idx="2">
                  <c:v>-227.88953538337421</c:v>
                </c:pt>
                <c:pt idx="3">
                  <c:v>-227.52213238793985</c:v>
                </c:pt>
                <c:pt idx="4">
                  <c:v>-226.69297646616275</c:v>
                </c:pt>
                <c:pt idx="5">
                  <c:v>-225.40206761804302</c:v>
                </c:pt>
                <c:pt idx="6">
                  <c:v>-223.6494058435805</c:v>
                </c:pt>
                <c:pt idx="7">
                  <c:v>-221.43499114277529</c:v>
                </c:pt>
                <c:pt idx="8">
                  <c:v>-218.75882351562734</c:v>
                </c:pt>
                <c:pt idx="9">
                  <c:v>-215.62090296213671</c:v>
                </c:pt>
                <c:pt idx="10">
                  <c:v>-212.02122948230337</c:v>
                </c:pt>
                <c:pt idx="11">
                  <c:v>-207.95980307612732</c:v>
                </c:pt>
                <c:pt idx="12">
                  <c:v>-203.43662374360855</c:v>
                </c:pt>
                <c:pt idx="13">
                  <c:v>-198.45169148474704</c:v>
                </c:pt>
                <c:pt idx="14">
                  <c:v>-193.00500629954286</c:v>
                </c:pt>
                <c:pt idx="15">
                  <c:v>-187.09656818799593</c:v>
                </c:pt>
                <c:pt idx="16">
                  <c:v>-180.72637715010632</c:v>
                </c:pt>
                <c:pt idx="17">
                  <c:v>-173.89443318587399</c:v>
                </c:pt>
                <c:pt idx="18">
                  <c:v>-166.60073629529893</c:v>
                </c:pt>
                <c:pt idx="19">
                  <c:v>-158.84528647838121</c:v>
                </c:pt>
                <c:pt idx="20">
                  <c:v>-150.6280837351207</c:v>
                </c:pt>
                <c:pt idx="21">
                  <c:v>-141.9491280655175</c:v>
                </c:pt>
                <c:pt idx="22">
                  <c:v>-132.80841946957165</c:v>
                </c:pt>
                <c:pt idx="23">
                  <c:v>-123.20595794728305</c:v>
                </c:pt>
                <c:pt idx="24">
                  <c:v>-113.14174349865175</c:v>
                </c:pt>
                <c:pt idx="25">
                  <c:v>-102.6157761236777</c:v>
                </c:pt>
                <c:pt idx="26">
                  <c:v>-91.628055822360949</c:v>
                </c:pt>
                <c:pt idx="27">
                  <c:v>-80.178582594701467</c:v>
                </c:pt>
                <c:pt idx="28">
                  <c:v>-68.267356440699345</c:v>
                </c:pt>
                <c:pt idx="29">
                  <c:v>-55.894377360354454</c:v>
                </c:pt>
                <c:pt idx="30">
                  <c:v>-43.059645353666838</c:v>
                </c:pt>
                <c:pt idx="31">
                  <c:v>-29.757918793459474</c:v>
                </c:pt>
                <c:pt idx="32">
                  <c:v>-15.747384122089613</c:v>
                </c:pt>
                <c:pt idx="33">
                  <c:v>-0.89650144776255303</c:v>
                </c:pt>
                <c:pt idx="34">
                  <c:v>14.794729229521643</c:v>
                </c:pt>
                <c:pt idx="35">
                  <c:v>31.326307909763116</c:v>
                </c:pt>
                <c:pt idx="36">
                  <c:v>48.698234592961796</c:v>
                </c:pt>
                <c:pt idx="37">
                  <c:v>66.910509279117605</c:v>
                </c:pt>
                <c:pt idx="38">
                  <c:v>85.963131968230684</c:v>
                </c:pt>
                <c:pt idx="39">
                  <c:v>105.85610266030099</c:v>
                </c:pt>
                <c:pt idx="40">
                  <c:v>126.58942135532848</c:v>
                </c:pt>
                <c:pt idx="41">
                  <c:v>148.16308805331309</c:v>
                </c:pt>
                <c:pt idx="42">
                  <c:v>170.57710275425501</c:v>
                </c:pt>
                <c:pt idx="43">
                  <c:v>193.83146545815401</c:v>
                </c:pt>
                <c:pt idx="44">
                  <c:v>217.92617616501033</c:v>
                </c:pt>
                <c:pt idx="45">
                  <c:v>242.86123487482388</c:v>
                </c:pt>
                <c:pt idx="46">
                  <c:v>268.63664158759462</c:v>
                </c:pt>
                <c:pt idx="47">
                  <c:v>295.25239630332254</c:v>
                </c:pt>
                <c:pt idx="48">
                  <c:v>322.70849902200746</c:v>
                </c:pt>
                <c:pt idx="49">
                  <c:v>351.00494974364977</c:v>
                </c:pt>
                <c:pt idx="50">
                  <c:v>380.14174846824938</c:v>
                </c:pt>
                <c:pt idx="51">
                  <c:v>410.11889519580615</c:v>
                </c:pt>
                <c:pt idx="52">
                  <c:v>440.93638992632009</c:v>
                </c:pt>
                <c:pt idx="53">
                  <c:v>472.59423265979126</c:v>
                </c:pt>
                <c:pt idx="54">
                  <c:v>505.09242339621966</c:v>
                </c:pt>
                <c:pt idx="55">
                  <c:v>538.430962135605</c:v>
                </c:pt>
                <c:pt idx="56">
                  <c:v>572.6098488779478</c:v>
                </c:pt>
                <c:pt idx="57">
                  <c:v>607.62908362324777</c:v>
                </c:pt>
                <c:pt idx="58">
                  <c:v>643.48866637150502</c:v>
                </c:pt>
                <c:pt idx="59">
                  <c:v>680.18859712271933</c:v>
                </c:pt>
                <c:pt idx="60">
                  <c:v>717.72887587689104</c:v>
                </c:pt>
                <c:pt idx="61">
                  <c:v>756.10950263401946</c:v>
                </c:pt>
                <c:pt idx="62">
                  <c:v>795.3304773941054</c:v>
                </c:pt>
                <c:pt idx="63">
                  <c:v>835.39180015714862</c:v>
                </c:pt>
                <c:pt idx="64">
                  <c:v>876.29347092314913</c:v>
                </c:pt>
                <c:pt idx="65">
                  <c:v>918.03548969210681</c:v>
                </c:pt>
                <c:pt idx="66">
                  <c:v>960.61785646402166</c:v>
                </c:pt>
                <c:pt idx="67">
                  <c:v>1004.0405712388936</c:v>
                </c:pt>
                <c:pt idx="68">
                  <c:v>1048.3036340167228</c:v>
                </c:pt>
                <c:pt idx="69">
                  <c:v>1093.4070447975091</c:v>
                </c:pt>
                <c:pt idx="70">
                  <c:v>1139.3508035812526</c:v>
                </c:pt>
                <c:pt idx="71">
                  <c:v>1186.1349103679538</c:v>
                </c:pt>
                <c:pt idx="72">
                  <c:v>1233.7593651576117</c:v>
                </c:pt>
                <c:pt idx="73">
                  <c:v>1282.224167950227</c:v>
                </c:pt>
                <c:pt idx="74">
                  <c:v>1331.5293187457989</c:v>
                </c:pt>
                <c:pt idx="75">
                  <c:v>1381.6748175443288</c:v>
                </c:pt>
                <c:pt idx="76">
                  <c:v>1432.6606643458156</c:v>
                </c:pt>
                <c:pt idx="77">
                  <c:v>1484.4868591502598</c:v>
                </c:pt>
                <c:pt idx="78">
                  <c:v>1537.1534019576609</c:v>
                </c:pt>
                <c:pt idx="79">
                  <c:v>1590.6602927680196</c:v>
                </c:pt>
                <c:pt idx="80">
                  <c:v>1645.0075315813353</c:v>
                </c:pt>
                <c:pt idx="81">
                  <c:v>1700.1951183976075</c:v>
                </c:pt>
                <c:pt idx="82">
                  <c:v>1756.223053216838</c:v>
                </c:pt>
                <c:pt idx="83">
                  <c:v>1813.0913360390252</c:v>
                </c:pt>
                <c:pt idx="84">
                  <c:v>1870.7999668641698</c:v>
                </c:pt>
                <c:pt idx="85">
                  <c:v>1929.3489456922709</c:v>
                </c:pt>
                <c:pt idx="86">
                  <c:v>1988.7382725233299</c:v>
                </c:pt>
                <c:pt idx="87">
                  <c:v>2048.9679473573465</c:v>
                </c:pt>
                <c:pt idx="88">
                  <c:v>2110.0379701943198</c:v>
                </c:pt>
                <c:pt idx="89">
                  <c:v>2171.94834103425</c:v>
                </c:pt>
                <c:pt idx="90">
                  <c:v>2234.6990598771381</c:v>
                </c:pt>
                <c:pt idx="91">
                  <c:v>2298.2901267229831</c:v>
                </c:pt>
                <c:pt idx="92">
                  <c:v>2362.7215415717851</c:v>
                </c:pt>
                <c:pt idx="93">
                  <c:v>2427.9933044235449</c:v>
                </c:pt>
                <c:pt idx="94">
                  <c:v>2494.1054152782613</c:v>
                </c:pt>
                <c:pt idx="95">
                  <c:v>2561.0578741359354</c:v>
                </c:pt>
                <c:pt idx="96">
                  <c:v>2628.8506809965647</c:v>
                </c:pt>
                <c:pt idx="97">
                  <c:v>2697.4838358601532</c:v>
                </c:pt>
                <c:pt idx="98">
                  <c:v>2766.9573387266987</c:v>
                </c:pt>
                <c:pt idx="99">
                  <c:v>2837.2711895962011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-890.14096068956235</c:v>
                </c:pt>
                <c:pt idx="1">
                  <c:v>-865.27038562883524</c:v>
                </c:pt>
                <c:pt idx="2">
                  <c:v>-840.39981056810836</c:v>
                </c:pt>
                <c:pt idx="3">
                  <c:v>-815.52923550738126</c:v>
                </c:pt>
                <c:pt idx="4">
                  <c:v>-790.65866044665415</c:v>
                </c:pt>
                <c:pt idx="5">
                  <c:v>-765.78808538592727</c:v>
                </c:pt>
                <c:pt idx="6">
                  <c:v>-740.91751032520017</c:v>
                </c:pt>
                <c:pt idx="7">
                  <c:v>-716.04693526447306</c:v>
                </c:pt>
                <c:pt idx="8">
                  <c:v>-691.17636020374596</c:v>
                </c:pt>
                <c:pt idx="9">
                  <c:v>-666.30578514301908</c:v>
                </c:pt>
                <c:pt idx="10">
                  <c:v>-641.43521008229197</c:v>
                </c:pt>
                <c:pt idx="11">
                  <c:v>-616.56463502156498</c:v>
                </c:pt>
                <c:pt idx="12">
                  <c:v>-591.69405996083799</c:v>
                </c:pt>
                <c:pt idx="13">
                  <c:v>-566.82348490011088</c:v>
                </c:pt>
                <c:pt idx="14">
                  <c:v>-541.95290983938378</c:v>
                </c:pt>
                <c:pt idx="15">
                  <c:v>-517.08233477865679</c:v>
                </c:pt>
                <c:pt idx="16">
                  <c:v>-492.21175971792974</c:v>
                </c:pt>
                <c:pt idx="17">
                  <c:v>-467.34118465720275</c:v>
                </c:pt>
                <c:pt idx="18">
                  <c:v>-442.47060959647564</c:v>
                </c:pt>
                <c:pt idx="19">
                  <c:v>-417.60003453574865</c:v>
                </c:pt>
                <c:pt idx="20">
                  <c:v>-392.7294594750216</c:v>
                </c:pt>
                <c:pt idx="21">
                  <c:v>-367.85888441429455</c:v>
                </c:pt>
                <c:pt idx="22">
                  <c:v>-342.98830935356756</c:v>
                </c:pt>
                <c:pt idx="23">
                  <c:v>-318.11773429284045</c:v>
                </c:pt>
                <c:pt idx="24">
                  <c:v>-293.24715923211352</c:v>
                </c:pt>
                <c:pt idx="25">
                  <c:v>-268.37658417138641</c:v>
                </c:pt>
                <c:pt idx="26">
                  <c:v>-243.50600911065936</c:v>
                </c:pt>
                <c:pt idx="27">
                  <c:v>-218.63543404993229</c:v>
                </c:pt>
                <c:pt idx="28">
                  <c:v>-193.76485898920532</c:v>
                </c:pt>
                <c:pt idx="29">
                  <c:v>-168.89428392847825</c:v>
                </c:pt>
                <c:pt idx="30">
                  <c:v>-144.02370886775117</c:v>
                </c:pt>
                <c:pt idx="31">
                  <c:v>-119.15313380702422</c:v>
                </c:pt>
                <c:pt idx="32">
                  <c:v>-94.282558746297141</c:v>
                </c:pt>
                <c:pt idx="33">
                  <c:v>-69.411983685570064</c:v>
                </c:pt>
                <c:pt idx="34">
                  <c:v>-44.541408624843115</c:v>
                </c:pt>
                <c:pt idx="35">
                  <c:v>-19.670833564116037</c:v>
                </c:pt>
                <c:pt idx="36">
                  <c:v>5.1997414966110371</c:v>
                </c:pt>
                <c:pt idx="37">
                  <c:v>30.070316557337996</c:v>
                </c:pt>
                <c:pt idx="38">
                  <c:v>54.940891618065073</c:v>
                </c:pt>
                <c:pt idx="39">
                  <c:v>79.811466678792144</c:v>
                </c:pt>
                <c:pt idx="40">
                  <c:v>104.68204173951922</c:v>
                </c:pt>
                <c:pt idx="41">
                  <c:v>129.55261680024617</c:v>
                </c:pt>
                <c:pt idx="42">
                  <c:v>154.42319186097325</c:v>
                </c:pt>
                <c:pt idx="43">
                  <c:v>179.29376692170021</c:v>
                </c:pt>
                <c:pt idx="44">
                  <c:v>204.16434198242729</c:v>
                </c:pt>
                <c:pt idx="45">
                  <c:v>229.03491704315437</c:v>
                </c:pt>
                <c:pt idx="46">
                  <c:v>253.90549210388144</c:v>
                </c:pt>
                <c:pt idx="47">
                  <c:v>278.77606716460849</c:v>
                </c:pt>
                <c:pt idx="48">
                  <c:v>303.64664222533537</c:v>
                </c:pt>
                <c:pt idx="49">
                  <c:v>328.51721728606242</c:v>
                </c:pt>
                <c:pt idx="50">
                  <c:v>353.38779234678952</c:v>
                </c:pt>
                <c:pt idx="51">
                  <c:v>378.25836740751657</c:v>
                </c:pt>
                <c:pt idx="52">
                  <c:v>403.12894246824368</c:v>
                </c:pt>
                <c:pt idx="53">
                  <c:v>427.99951752897073</c:v>
                </c:pt>
                <c:pt idx="54">
                  <c:v>452.87009258969778</c:v>
                </c:pt>
                <c:pt idx="55">
                  <c:v>477.74066765042465</c:v>
                </c:pt>
                <c:pt idx="56">
                  <c:v>502.6112427111517</c:v>
                </c:pt>
                <c:pt idx="57">
                  <c:v>527.48181777187881</c:v>
                </c:pt>
                <c:pt idx="58">
                  <c:v>552.35239283260591</c:v>
                </c:pt>
                <c:pt idx="59">
                  <c:v>577.22296789333291</c:v>
                </c:pt>
                <c:pt idx="60">
                  <c:v>602.09354295406001</c:v>
                </c:pt>
                <c:pt idx="61">
                  <c:v>626.96411801478689</c:v>
                </c:pt>
                <c:pt idx="62">
                  <c:v>651.83469307551388</c:v>
                </c:pt>
                <c:pt idx="63">
                  <c:v>676.70526813624099</c:v>
                </c:pt>
                <c:pt idx="64">
                  <c:v>701.57584319696809</c:v>
                </c:pt>
                <c:pt idx="65">
                  <c:v>726.4464182576952</c:v>
                </c:pt>
                <c:pt idx="66">
                  <c:v>751.31699331842219</c:v>
                </c:pt>
                <c:pt idx="67">
                  <c:v>776.1875683791493</c:v>
                </c:pt>
                <c:pt idx="68">
                  <c:v>801.05814343987618</c:v>
                </c:pt>
                <c:pt idx="69">
                  <c:v>825.92871850060317</c:v>
                </c:pt>
                <c:pt idx="70">
                  <c:v>850.79929356133027</c:v>
                </c:pt>
                <c:pt idx="71">
                  <c:v>875.66986862205738</c:v>
                </c:pt>
                <c:pt idx="72">
                  <c:v>900.54044368278448</c:v>
                </c:pt>
                <c:pt idx="73">
                  <c:v>925.41101874351148</c:v>
                </c:pt>
                <c:pt idx="74">
                  <c:v>950.28159380423836</c:v>
                </c:pt>
                <c:pt idx="75">
                  <c:v>975.15216886496546</c:v>
                </c:pt>
                <c:pt idx="76">
                  <c:v>1000.0227439256926</c:v>
                </c:pt>
                <c:pt idx="77">
                  <c:v>1024.8933189864197</c:v>
                </c:pt>
                <c:pt idx="78">
                  <c:v>1049.7638940471466</c:v>
                </c:pt>
                <c:pt idx="79">
                  <c:v>1074.6344691078737</c:v>
                </c:pt>
                <c:pt idx="80">
                  <c:v>1099.5050441686008</c:v>
                </c:pt>
                <c:pt idx="81">
                  <c:v>1124.3756192293276</c:v>
                </c:pt>
                <c:pt idx="82">
                  <c:v>1149.2461942900547</c:v>
                </c:pt>
                <c:pt idx="83">
                  <c:v>1174.1167693507819</c:v>
                </c:pt>
                <c:pt idx="84">
                  <c:v>1198.987344411509</c:v>
                </c:pt>
                <c:pt idx="85">
                  <c:v>1223.8579194722356</c:v>
                </c:pt>
                <c:pt idx="86">
                  <c:v>1248.7284945329627</c:v>
                </c:pt>
                <c:pt idx="87">
                  <c:v>1273.5990695936898</c:v>
                </c:pt>
                <c:pt idx="88">
                  <c:v>1298.4696446544169</c:v>
                </c:pt>
                <c:pt idx="89">
                  <c:v>1323.340219715144</c:v>
                </c:pt>
                <c:pt idx="90">
                  <c:v>1348.2107947758711</c:v>
                </c:pt>
                <c:pt idx="91">
                  <c:v>1373.0813698365982</c:v>
                </c:pt>
                <c:pt idx="92">
                  <c:v>1397.9519448973253</c:v>
                </c:pt>
                <c:pt idx="93">
                  <c:v>1422.8225199580522</c:v>
                </c:pt>
                <c:pt idx="94">
                  <c:v>1447.6930950187793</c:v>
                </c:pt>
                <c:pt idx="95">
                  <c:v>1472.5636700795064</c:v>
                </c:pt>
                <c:pt idx="96">
                  <c:v>1497.4342451402331</c:v>
                </c:pt>
                <c:pt idx="97">
                  <c:v>1522.3048202009602</c:v>
                </c:pt>
                <c:pt idx="98">
                  <c:v>1547.1753952616873</c:v>
                </c:pt>
                <c:pt idx="99">
                  <c:v>1572.0459703224144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2843.2962421895909</c:v>
                </c:pt>
                <c:pt idx="1">
                  <c:v>2843.2962421895909</c:v>
                </c:pt>
                <c:pt idx="2">
                  <c:v>2843.2996115955671</c:v>
                </c:pt>
                <c:pt idx="3">
                  <c:v>2843.3609456349773</c:v>
                </c:pt>
                <c:pt idx="4">
                  <c:v>2843.4993644356296</c:v>
                </c:pt>
                <c:pt idx="5">
                  <c:v>2843.7148679975226</c:v>
                </c:pt>
                <c:pt idx="6">
                  <c:v>2844.0074563206563</c:v>
                </c:pt>
                <c:pt idx="7">
                  <c:v>2844.3771294050316</c:v>
                </c:pt>
                <c:pt idx="8">
                  <c:v>2844.8238872506472</c:v>
                </c:pt>
                <c:pt idx="9">
                  <c:v>2845.3477298575049</c:v>
                </c:pt>
                <c:pt idx="10">
                  <c:v>2845.9486572256028</c:v>
                </c:pt>
                <c:pt idx="11">
                  <c:v>2846.6266693549424</c:v>
                </c:pt>
                <c:pt idx="12">
                  <c:v>2847.3817662455226</c:v>
                </c:pt>
                <c:pt idx="13">
                  <c:v>2848.2139478973445</c:v>
                </c:pt>
                <c:pt idx="14">
                  <c:v>2849.1232143104066</c:v>
                </c:pt>
                <c:pt idx="15">
                  <c:v>2850.1095654847104</c:v>
                </c:pt>
                <c:pt idx="16">
                  <c:v>2851.1730014202553</c:v>
                </c:pt>
                <c:pt idx="17">
                  <c:v>2852.313522117041</c:v>
                </c:pt>
                <c:pt idx="18">
                  <c:v>2853.5311275750678</c:v>
                </c:pt>
                <c:pt idx="19">
                  <c:v>2854.8258177943362</c:v>
                </c:pt>
                <c:pt idx="20">
                  <c:v>2856.1975927748454</c:v>
                </c:pt>
                <c:pt idx="21">
                  <c:v>2857.6464525165952</c:v>
                </c:pt>
                <c:pt idx="22">
                  <c:v>2859.1723970195867</c:v>
                </c:pt>
                <c:pt idx="23">
                  <c:v>2860.7754262838189</c:v>
                </c:pt>
                <c:pt idx="24">
                  <c:v>2862.4555403092922</c:v>
                </c:pt>
                <c:pt idx="25">
                  <c:v>2864.2127390960068</c:v>
                </c:pt>
                <c:pt idx="26">
                  <c:v>2866.0470226439625</c:v>
                </c:pt>
                <c:pt idx="27">
                  <c:v>2867.9583909531589</c:v>
                </c:pt>
                <c:pt idx="28">
                  <c:v>2869.9468440235969</c:v>
                </c:pt>
                <c:pt idx="29">
                  <c:v>2872.0123818552756</c:v>
                </c:pt>
                <c:pt idx="30">
                  <c:v>2874.1550044481955</c:v>
                </c:pt>
                <c:pt idx="31">
                  <c:v>2876.3773799131231</c:v>
                </c:pt>
                <c:pt idx="32">
                  <c:v>2878.8025970038116</c:v>
                </c:pt>
                <c:pt idx="33">
                  <c:v>2881.4976126002102</c:v>
                </c:pt>
                <c:pt idx="34">
                  <c:v>2884.4624267023187</c:v>
                </c:pt>
                <c:pt idx="35">
                  <c:v>2887.6970393101383</c:v>
                </c:pt>
                <c:pt idx="36">
                  <c:v>2891.2014504236681</c:v>
                </c:pt>
                <c:pt idx="37">
                  <c:v>2894.9756600429087</c:v>
                </c:pt>
                <c:pt idx="38">
                  <c:v>2899.0196681678594</c:v>
                </c:pt>
                <c:pt idx="39">
                  <c:v>2903.3334747985205</c:v>
                </c:pt>
                <c:pt idx="40">
                  <c:v>2907.9170799348922</c:v>
                </c:pt>
                <c:pt idx="41">
                  <c:v>2912.770483576975</c:v>
                </c:pt>
                <c:pt idx="42">
                  <c:v>2917.8936857247672</c:v>
                </c:pt>
                <c:pt idx="43">
                  <c:v>2923.2866863782706</c:v>
                </c:pt>
                <c:pt idx="44">
                  <c:v>2928.9494855374842</c:v>
                </c:pt>
                <c:pt idx="45">
                  <c:v>2934.882083202408</c:v>
                </c:pt>
                <c:pt idx="46">
                  <c:v>2941.084479373043</c:v>
                </c:pt>
                <c:pt idx="47">
                  <c:v>2947.5566740493882</c:v>
                </c:pt>
                <c:pt idx="48">
                  <c:v>2954.2986672314432</c:v>
                </c:pt>
                <c:pt idx="49">
                  <c:v>2961.3104589192094</c:v>
                </c:pt>
                <c:pt idx="50">
                  <c:v>2968.5920491126858</c:v>
                </c:pt>
                <c:pt idx="51">
                  <c:v>2976.1434378118729</c:v>
                </c:pt>
                <c:pt idx="52">
                  <c:v>2983.9646250167702</c:v>
                </c:pt>
                <c:pt idx="53">
                  <c:v>2992.0556107273783</c:v>
                </c:pt>
                <c:pt idx="54">
                  <c:v>3000.416394943697</c:v>
                </c:pt>
                <c:pt idx="55">
                  <c:v>3009.0469776657255</c:v>
                </c:pt>
                <c:pt idx="56">
                  <c:v>3017.9473588934648</c:v>
                </c:pt>
                <c:pt idx="57">
                  <c:v>3027.1175386269147</c:v>
                </c:pt>
                <c:pt idx="58">
                  <c:v>3036.5575168660748</c:v>
                </c:pt>
                <c:pt idx="59">
                  <c:v>3046.2672936109457</c:v>
                </c:pt>
                <c:pt idx="60">
                  <c:v>3056.2468688615268</c:v>
                </c:pt>
                <c:pt idx="61">
                  <c:v>3066.4962426178186</c:v>
                </c:pt>
                <c:pt idx="62">
                  <c:v>3077.0154148798206</c:v>
                </c:pt>
                <c:pt idx="63">
                  <c:v>3087.8043856475329</c:v>
                </c:pt>
                <c:pt idx="64">
                  <c:v>3098.8631549209563</c:v>
                </c:pt>
                <c:pt idx="65">
                  <c:v>3110.1917227000895</c:v>
                </c:pt>
                <c:pt idx="66">
                  <c:v>3121.7900889849338</c:v>
                </c:pt>
                <c:pt idx="67">
                  <c:v>3133.6582537754884</c:v>
                </c:pt>
                <c:pt idx="68">
                  <c:v>3145.7962170717528</c:v>
                </c:pt>
                <c:pt idx="69">
                  <c:v>3158.2039788737288</c:v>
                </c:pt>
                <c:pt idx="70">
                  <c:v>3170.8815391814146</c:v>
                </c:pt>
                <c:pt idx="71">
                  <c:v>3183.8288979948111</c:v>
                </c:pt>
                <c:pt idx="72">
                  <c:v>3197.0460553139178</c:v>
                </c:pt>
                <c:pt idx="73">
                  <c:v>3210.5330111387352</c:v>
                </c:pt>
                <c:pt idx="74">
                  <c:v>3224.2897654692629</c:v>
                </c:pt>
                <c:pt idx="75">
                  <c:v>3238.3163183055012</c:v>
                </c:pt>
                <c:pt idx="76">
                  <c:v>3252.6126696474498</c:v>
                </c:pt>
                <c:pt idx="77">
                  <c:v>3267.1788194951091</c:v>
                </c:pt>
                <c:pt idx="78">
                  <c:v>3282.0147678484786</c:v>
                </c:pt>
                <c:pt idx="79">
                  <c:v>3297.1205147075589</c:v>
                </c:pt>
                <c:pt idx="80">
                  <c:v>3312.4960600723493</c:v>
                </c:pt>
                <c:pt idx="81">
                  <c:v>3328.1414039428505</c:v>
                </c:pt>
                <c:pt idx="82">
                  <c:v>3344.0565463190619</c:v>
                </c:pt>
                <c:pt idx="83">
                  <c:v>3360.2414872009845</c:v>
                </c:pt>
                <c:pt idx="84">
                  <c:v>3376.6962265886168</c:v>
                </c:pt>
                <c:pt idx="85">
                  <c:v>3393.4207644819594</c:v>
                </c:pt>
                <c:pt idx="86">
                  <c:v>3410.4151008810131</c:v>
                </c:pt>
                <c:pt idx="87">
                  <c:v>3427.6792357857767</c:v>
                </c:pt>
                <c:pt idx="88">
                  <c:v>3445.2131691962513</c:v>
                </c:pt>
                <c:pt idx="89">
                  <c:v>3463.0169011124362</c:v>
                </c:pt>
                <c:pt idx="90">
                  <c:v>3481.0904315343314</c:v>
                </c:pt>
                <c:pt idx="91">
                  <c:v>3499.4337604619373</c:v>
                </c:pt>
                <c:pt idx="92">
                  <c:v>3518.0468878952533</c:v>
                </c:pt>
                <c:pt idx="93">
                  <c:v>3536.9298138342806</c:v>
                </c:pt>
                <c:pt idx="94">
                  <c:v>3556.0825382790176</c:v>
                </c:pt>
                <c:pt idx="95">
                  <c:v>3575.5050612294654</c:v>
                </c:pt>
                <c:pt idx="96">
                  <c:v>3595.1973826856233</c:v>
                </c:pt>
                <c:pt idx="97">
                  <c:v>3615.1595026474915</c:v>
                </c:pt>
                <c:pt idx="98">
                  <c:v>3635.3914211150704</c:v>
                </c:pt>
                <c:pt idx="99">
                  <c:v>3655.8931380883605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9"/>
  <sheetViews>
    <sheetView showGridLines="0" zoomScaleNormal="100" workbookViewId="0">
      <pane ySplit="1" topLeftCell="A102" activePane="bottomLeft" state="frozen"/>
      <selection pane="bottomLeft" activeCell="G144" sqref="G14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15</v>
      </c>
      <c r="B4" s="161" t="s">
        <v>14</v>
      </c>
      <c r="C4" s="161"/>
      <c r="D4" s="161"/>
      <c r="E4" s="161"/>
      <c r="F4" s="161"/>
      <c r="G4" s="161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100</v>
      </c>
      <c r="C13" s="156"/>
      <c r="D13" s="158" t="s">
        <v>101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99</v>
      </c>
      <c r="C14" s="156"/>
      <c r="D14" s="158" t="s">
        <v>103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98</v>
      </c>
      <c r="C15" s="156"/>
      <c r="D15" s="158" t="s">
        <v>102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97</v>
      </c>
      <c r="C16" s="156"/>
      <c r="D16" s="158" t="str">
        <f>Title</f>
        <v>Flange Segment Analytical Model for 30° gap size and tilt 1 deg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96</v>
      </c>
      <c r="C17" s="156"/>
      <c r="D17" s="162" t="s">
        <v>321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95</v>
      </c>
      <c r="C18" s="156"/>
      <c r="D18" s="157"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I.1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I.1.1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I.1.2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I.1.3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I.2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-1481.3252940725438</v>
      </c>
      <c r="P66" s="71">
        <v>-1445.6749108269382</v>
      </c>
      <c r="Q66" s="71">
        <v>-1410.0245275813327</v>
      </c>
      <c r="R66" s="71">
        <v>-1374.3741443357271</v>
      </c>
      <c r="S66" s="71">
        <v>-1338.7237610901218</v>
      </c>
      <c r="T66" s="71">
        <v>-1303.0733778445162</v>
      </c>
      <c r="U66" s="71">
        <v>-1267.4229945989107</v>
      </c>
      <c r="V66" s="71">
        <v>-1231.7726113533049</v>
      </c>
      <c r="W66" s="71">
        <v>-1196.1222281076994</v>
      </c>
      <c r="X66" s="71">
        <v>-1160.4718448620938</v>
      </c>
      <c r="Y66" s="71">
        <v>-1124.8214616164885</v>
      </c>
      <c r="Z66" s="71">
        <v>-1089.1710783708829</v>
      </c>
      <c r="AA66" s="71">
        <v>-1053.5206951252774</v>
      </c>
      <c r="AB66" s="71">
        <v>-1017.8703118796719</v>
      </c>
      <c r="AC66" s="71">
        <v>-982.21992863406638</v>
      </c>
      <c r="AD66" s="71">
        <v>-946.56954538846071</v>
      </c>
      <c r="AE66" s="71">
        <v>-910.91916214285527</v>
      </c>
      <c r="AF66" s="71">
        <v>-875.26877889724972</v>
      </c>
      <c r="AG66" s="71">
        <v>-839.61839565164416</v>
      </c>
      <c r="AH66" s="71">
        <v>-803.96801240603861</v>
      </c>
      <c r="AI66" s="71">
        <v>-768.31762916043306</v>
      </c>
      <c r="AJ66" s="71">
        <v>-732.66724591482762</v>
      </c>
      <c r="AK66" s="71">
        <v>-697.01686266922206</v>
      </c>
      <c r="AL66" s="71">
        <v>-661.36647942361651</v>
      </c>
      <c r="AM66" s="71">
        <v>-625.71609617801107</v>
      </c>
      <c r="AN66" s="71">
        <v>-590.0657129324054</v>
      </c>
      <c r="AO66" s="71">
        <v>-554.41532968679985</v>
      </c>
      <c r="AP66" s="71">
        <v>-518.76494644119441</v>
      </c>
      <c r="AQ66" s="71">
        <v>-483.11456319558886</v>
      </c>
      <c r="AR66" s="71">
        <v>-447.46417994998336</v>
      </c>
      <c r="AS66" s="71">
        <v>-411.81379670437775</v>
      </c>
      <c r="AT66" s="71">
        <v>-376.16341345877225</v>
      </c>
      <c r="AU66" s="71">
        <v>-340.5130302131667</v>
      </c>
      <c r="AV66" s="71">
        <v>-304.8626469675612</v>
      </c>
      <c r="AW66" s="71">
        <v>-269.21226372195571</v>
      </c>
      <c r="AX66" s="71">
        <v>-233.56188047635021</v>
      </c>
      <c r="AY66" s="71">
        <v>-197.91149723074469</v>
      </c>
      <c r="AZ66" s="71">
        <v>-162.26111398513919</v>
      </c>
      <c r="BA66" s="71">
        <v>-126.61073073953344</v>
      </c>
      <c r="BB66" s="71">
        <v>-90.960347493927927</v>
      </c>
      <c r="BC66" s="71">
        <v>-55.309964248322416</v>
      </c>
      <c r="BD66" s="71">
        <v>-19.659581002716905</v>
      </c>
      <c r="BE66" s="71">
        <v>15.990802242888604</v>
      </c>
      <c r="BF66" s="71">
        <v>51.641185488494116</v>
      </c>
      <c r="BG66" s="71">
        <v>87.291568734099627</v>
      </c>
      <c r="BH66" s="71">
        <v>122.94195197970514</v>
      </c>
      <c r="BI66" s="71">
        <v>158.59233522531065</v>
      </c>
      <c r="BJ66" s="71">
        <v>194.24271847091615</v>
      </c>
      <c r="BK66" s="71">
        <v>229.89310171652167</v>
      </c>
      <c r="BL66" s="71">
        <v>265.54348496212742</v>
      </c>
      <c r="BM66" s="71">
        <v>301.19386820773292</v>
      </c>
      <c r="BN66" s="71">
        <v>336.84425145333842</v>
      </c>
      <c r="BO66" s="71">
        <v>372.49463469894391</v>
      </c>
      <c r="BP66" s="71">
        <v>408.14501794454947</v>
      </c>
      <c r="BQ66" s="71">
        <v>443.79540119015496</v>
      </c>
      <c r="BR66" s="71">
        <v>479.44578443576046</v>
      </c>
      <c r="BS66" s="71">
        <v>515.09616768136596</v>
      </c>
      <c r="BT66" s="71">
        <v>550.74655092697151</v>
      </c>
      <c r="BU66" s="71">
        <v>586.39693417257695</v>
      </c>
      <c r="BV66" s="71">
        <v>622.04731741818273</v>
      </c>
      <c r="BW66" s="71">
        <v>657.69770066378828</v>
      </c>
      <c r="BX66" s="71">
        <v>693.34808390939372</v>
      </c>
      <c r="BY66" s="71">
        <v>728.99846715499928</v>
      </c>
      <c r="BZ66" s="71">
        <v>764.64885040060483</v>
      </c>
      <c r="CA66" s="71">
        <v>800.29923364621027</v>
      </c>
      <c r="CB66" s="71">
        <v>835.94961689181582</v>
      </c>
      <c r="CC66" s="71">
        <v>871.60000013742126</v>
      </c>
      <c r="CD66" s="71">
        <v>907.25038338302681</v>
      </c>
      <c r="CE66" s="71">
        <v>942.90076662863237</v>
      </c>
      <c r="CF66" s="71">
        <v>978.55114987423781</v>
      </c>
      <c r="CG66" s="71">
        <v>1014.2015331198434</v>
      </c>
      <c r="CH66" s="71">
        <v>1049.8519163654489</v>
      </c>
      <c r="CI66" s="71">
        <v>1085.5022996110545</v>
      </c>
      <c r="CJ66" s="71">
        <v>1121.1526828566598</v>
      </c>
      <c r="CK66" s="71">
        <v>1156.8030661022653</v>
      </c>
      <c r="CL66" s="71">
        <v>1192.4534493478714</v>
      </c>
      <c r="CM66" s="71">
        <v>1228.1038325934769</v>
      </c>
      <c r="CN66" s="71">
        <v>1263.7542158390825</v>
      </c>
      <c r="CO66" s="71">
        <v>1299.4045990846878</v>
      </c>
      <c r="CP66" s="71">
        <v>1335.0549823302933</v>
      </c>
      <c r="CQ66" s="71">
        <v>1370.7053655758989</v>
      </c>
      <c r="CR66" s="71">
        <v>1406.3557488215044</v>
      </c>
      <c r="CS66" s="71">
        <v>1442.00613206711</v>
      </c>
      <c r="CT66" s="71">
        <v>1477.6565153127153</v>
      </c>
      <c r="CU66" s="71">
        <v>1513.3068985583209</v>
      </c>
      <c r="CV66" s="71">
        <v>1548.9572818039264</v>
      </c>
      <c r="CW66" s="71">
        <v>1584.607665049532</v>
      </c>
      <c r="CX66" s="71">
        <v>1620.2580482951375</v>
      </c>
      <c r="CY66" s="71">
        <v>1655.9084315407431</v>
      </c>
      <c r="CZ66" s="71">
        <v>1691.5588147863484</v>
      </c>
      <c r="DA66" s="71">
        <v>1727.209198031954</v>
      </c>
      <c r="DB66" s="71">
        <v>1762.8595812775595</v>
      </c>
      <c r="DC66" s="71">
        <v>1798.5099645231651</v>
      </c>
      <c r="DD66" s="71">
        <v>1834.1603477687706</v>
      </c>
      <c r="DE66" s="71">
        <v>1869.810731014376</v>
      </c>
      <c r="DF66" s="71">
        <v>1905.4611142599815</v>
      </c>
      <c r="DG66" s="71">
        <v>1941.1114975055871</v>
      </c>
      <c r="DH66" s="71">
        <v>1976.7618807511931</v>
      </c>
      <c r="DI66" s="71">
        <v>2012.4122639967986</v>
      </c>
      <c r="DJ66" s="71">
        <v>2048.0626472424042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2814.0703288371637</v>
      </c>
      <c r="P67" s="71">
        <v>2814.0703288371637</v>
      </c>
      <c r="Q67" s="71">
        <v>2814.0703504997373</v>
      </c>
      <c r="R67" s="71">
        <v>2814.1198617212349</v>
      </c>
      <c r="S67" s="71">
        <v>2814.2643385887209</v>
      </c>
      <c r="T67" s="71">
        <v>2814.5037811021944</v>
      </c>
      <c r="U67" s="71">
        <v>2814.8381892616558</v>
      </c>
      <c r="V67" s="71">
        <v>2815.2675630671051</v>
      </c>
      <c r="W67" s="71">
        <v>2815.791902518542</v>
      </c>
      <c r="X67" s="71">
        <v>2816.4112076159672</v>
      </c>
      <c r="Y67" s="71">
        <v>2817.1254783593804</v>
      </c>
      <c r="Z67" s="71">
        <v>2817.9347147487806</v>
      </c>
      <c r="AA67" s="71">
        <v>2818.8389167841697</v>
      </c>
      <c r="AB67" s="71">
        <v>2819.8380844655462</v>
      </c>
      <c r="AC67" s="71">
        <v>2820.9322177929107</v>
      </c>
      <c r="AD67" s="71">
        <v>2822.1213167662627</v>
      </c>
      <c r="AE67" s="71">
        <v>2823.4053813856026</v>
      </c>
      <c r="AF67" s="71">
        <v>2824.7844116509305</v>
      </c>
      <c r="AG67" s="71">
        <v>2826.2584075622467</v>
      </c>
      <c r="AH67" s="71">
        <v>2827.82736911955</v>
      </c>
      <c r="AI67" s="71">
        <v>2829.4912963228417</v>
      </c>
      <c r="AJ67" s="71">
        <v>2831.2501891721208</v>
      </c>
      <c r="AK67" s="71">
        <v>2833.1040476673879</v>
      </c>
      <c r="AL67" s="71">
        <v>2835.052871808643</v>
      </c>
      <c r="AM67" s="71">
        <v>2837.096661595886</v>
      </c>
      <c r="AN67" s="71">
        <v>2839.2354170291169</v>
      </c>
      <c r="AO67" s="71">
        <v>2841.4691381083353</v>
      </c>
      <c r="AP67" s="71">
        <v>2843.7978248335421</v>
      </c>
      <c r="AQ67" s="71">
        <v>2846.2214772047364</v>
      </c>
      <c r="AR67" s="71">
        <v>2848.7400952219186</v>
      </c>
      <c r="AS67" s="71">
        <v>2851.3536788850888</v>
      </c>
      <c r="AT67" s="71">
        <v>2854.0622281942465</v>
      </c>
      <c r="AU67" s="71">
        <v>2856.865743149393</v>
      </c>
      <c r="AV67" s="71">
        <v>2859.7642237505261</v>
      </c>
      <c r="AW67" s="71">
        <v>2862.757669997648</v>
      </c>
      <c r="AX67" s="71">
        <v>2865.846081890757</v>
      </c>
      <c r="AY67" s="71">
        <v>2869.0294594298543</v>
      </c>
      <c r="AZ67" s="71">
        <v>2872.3078026149392</v>
      </c>
      <c r="BA67" s="71">
        <v>2875.6811114460129</v>
      </c>
      <c r="BB67" s="71">
        <v>2879.2365976070378</v>
      </c>
      <c r="BC67" s="71">
        <v>2883.0982037339663</v>
      </c>
      <c r="BD67" s="71">
        <v>2887.2668489190282</v>
      </c>
      <c r="BE67" s="71">
        <v>2891.7425331622248</v>
      </c>
      <c r="BF67" s="71">
        <v>2896.5252564635562</v>
      </c>
      <c r="BG67" s="71">
        <v>2901.6150188230213</v>
      </c>
      <c r="BH67" s="71">
        <v>2907.0118202406202</v>
      </c>
      <c r="BI67" s="71">
        <v>2912.7156607163533</v>
      </c>
      <c r="BJ67" s="71">
        <v>2918.7265402502212</v>
      </c>
      <c r="BK67" s="71">
        <v>2925.0444588422229</v>
      </c>
      <c r="BL67" s="71">
        <v>2931.6694164923592</v>
      </c>
      <c r="BM67" s="71">
        <v>2938.6014132006294</v>
      </c>
      <c r="BN67" s="71">
        <v>2945.8404489670338</v>
      </c>
      <c r="BO67" s="71">
        <v>2953.3865237915725</v>
      </c>
      <c r="BP67" s="71">
        <v>2961.2396376742449</v>
      </c>
      <c r="BQ67" s="71">
        <v>2969.3997906150526</v>
      </c>
      <c r="BR67" s="71">
        <v>2977.8669826139935</v>
      </c>
      <c r="BS67" s="71">
        <v>2986.6412136710687</v>
      </c>
      <c r="BT67" s="71">
        <v>2995.7224837862782</v>
      </c>
      <c r="BU67" s="71">
        <v>3005.1107929596219</v>
      </c>
      <c r="BV67" s="71">
        <v>3014.8061411911003</v>
      </c>
      <c r="BW67" s="71">
        <v>3024.808528480713</v>
      </c>
      <c r="BX67" s="71">
        <v>3035.117954828459</v>
      </c>
      <c r="BY67" s="71">
        <v>3045.7344202343397</v>
      </c>
      <c r="BZ67" s="71">
        <v>3056.6579246983547</v>
      </c>
      <c r="CA67" s="71">
        <v>3067.8884682205035</v>
      </c>
      <c r="CB67" s="71">
        <v>3079.4260508007869</v>
      </c>
      <c r="CC67" s="71">
        <v>3091.2706724392042</v>
      </c>
      <c r="CD67" s="71">
        <v>3103.4223331357557</v>
      </c>
      <c r="CE67" s="71">
        <v>3115.8810328904419</v>
      </c>
      <c r="CF67" s="71">
        <v>3128.6467717032619</v>
      </c>
      <c r="CG67" s="71">
        <v>3141.7195495742158</v>
      </c>
      <c r="CH67" s="71">
        <v>3155.0993665033043</v>
      </c>
      <c r="CI67" s="71">
        <v>3168.7862224905266</v>
      </c>
      <c r="CJ67" s="71">
        <v>3182.7801175358836</v>
      </c>
      <c r="CK67" s="71">
        <v>3197.0810516393749</v>
      </c>
      <c r="CL67" s="71">
        <v>3211.689024801</v>
      </c>
      <c r="CM67" s="71">
        <v>3226.6040370207597</v>
      </c>
      <c r="CN67" s="71">
        <v>3241.8260882986533</v>
      </c>
      <c r="CO67" s="71">
        <v>3257.3551786346811</v>
      </c>
      <c r="CP67" s="71">
        <v>3273.1913080288432</v>
      </c>
      <c r="CQ67" s="71">
        <v>3289.3344764811391</v>
      </c>
      <c r="CR67" s="71">
        <v>3305.7846839915701</v>
      </c>
      <c r="CS67" s="71">
        <v>3322.5419305601345</v>
      </c>
      <c r="CT67" s="71">
        <v>3339.6062161868331</v>
      </c>
      <c r="CU67" s="71">
        <v>3356.9775408716664</v>
      </c>
      <c r="CV67" s="71">
        <v>3374.6559046146335</v>
      </c>
      <c r="CW67" s="71">
        <v>3392.6413074157349</v>
      </c>
      <c r="CX67" s="71">
        <v>3410.9337492749705</v>
      </c>
      <c r="CY67" s="71">
        <v>3429.5332301923404</v>
      </c>
      <c r="CZ67" s="71">
        <v>3448.4397501678445</v>
      </c>
      <c r="DA67" s="71">
        <v>3467.6533092014829</v>
      </c>
      <c r="DB67" s="71">
        <v>3487.1739072932551</v>
      </c>
      <c r="DC67" s="71">
        <v>3507.0015444431615</v>
      </c>
      <c r="DD67" s="71">
        <v>3527.1362206512022</v>
      </c>
      <c r="DE67" s="71">
        <v>3547.5779359173775</v>
      </c>
      <c r="DF67" s="71">
        <v>3568.3266902416872</v>
      </c>
      <c r="DG67" s="71">
        <v>3589.3824836241306</v>
      </c>
      <c r="DH67" s="71">
        <v>3610.7453160647078</v>
      </c>
      <c r="DI67" s="71">
        <v>3632.4151875634197</v>
      </c>
      <c r="DJ67" s="71">
        <v>3654.3920981202659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-281.70053982180883</v>
      </c>
      <c r="P68" s="71">
        <v>-281.70053982180883</v>
      </c>
      <c r="Q68" s="71">
        <v>-281.70044627803179</v>
      </c>
      <c r="R68" s="71">
        <v>-281.48664588382843</v>
      </c>
      <c r="S68" s="71">
        <v>-280.86276284706997</v>
      </c>
      <c r="T68" s="71">
        <v>-279.82879716775636</v>
      </c>
      <c r="U68" s="71">
        <v>-278.38474884588771</v>
      </c>
      <c r="V68" s="71">
        <v>-276.53061788146385</v>
      </c>
      <c r="W68" s="71">
        <v>-274.26640427448507</v>
      </c>
      <c r="X68" s="71">
        <v>-271.59210802495119</v>
      </c>
      <c r="Y68" s="71">
        <v>-268.5077291328621</v>
      </c>
      <c r="Z68" s="71">
        <v>-265.01326759821796</v>
      </c>
      <c r="AA68" s="71">
        <v>-261.10872342101874</v>
      </c>
      <c r="AB68" s="71">
        <v>-256.79409660126447</v>
      </c>
      <c r="AC68" s="71">
        <v>-252.06938713895516</v>
      </c>
      <c r="AD68" s="71">
        <v>-246.93459503409059</v>
      </c>
      <c r="AE68" s="71">
        <v>-241.38972028667104</v>
      </c>
      <c r="AF68" s="71">
        <v>-235.43476289669638</v>
      </c>
      <c r="AG68" s="71">
        <v>-229.06972286416669</v>
      </c>
      <c r="AH68" s="71">
        <v>-222.29460018908179</v>
      </c>
      <c r="AI68" s="71">
        <v>-215.10939487144185</v>
      </c>
      <c r="AJ68" s="71">
        <v>-207.51410691124687</v>
      </c>
      <c r="AK68" s="71">
        <v>-199.50873630849679</v>
      </c>
      <c r="AL68" s="71">
        <v>-191.09328306319156</v>
      </c>
      <c r="AM68" s="71">
        <v>-182.26774717533127</v>
      </c>
      <c r="AN68" s="71">
        <v>-173.03212864491587</v>
      </c>
      <c r="AO68" s="71">
        <v>-163.38642747194541</v>
      </c>
      <c r="AP68" s="71">
        <v>-153.33064365641988</v>
      </c>
      <c r="AQ68" s="71">
        <v>-142.86477719833923</v>
      </c>
      <c r="AR68" s="71">
        <v>-131.98882809770348</v>
      </c>
      <c r="AS68" s="71">
        <v>-120.70279635451263</v>
      </c>
      <c r="AT68" s="71">
        <v>-109.00668196876671</v>
      </c>
      <c r="AU68" s="71">
        <v>-96.900484940465702</v>
      </c>
      <c r="AV68" s="71">
        <v>-84.384205269609609</v>
      </c>
      <c r="AW68" s="71">
        <v>-71.457842956198434</v>
      </c>
      <c r="AX68" s="71">
        <v>-58.121398000232162</v>
      </c>
      <c r="AY68" s="71">
        <v>-44.374870401710808</v>
      </c>
      <c r="AZ68" s="71">
        <v>-30.218260160634344</v>
      </c>
      <c r="BA68" s="71">
        <v>-15.651567277002712</v>
      </c>
      <c r="BB68" s="71">
        <v>-0.45015159726015952</v>
      </c>
      <c r="BC68" s="71">
        <v>15.705238743785138</v>
      </c>
      <c r="BD68" s="71">
        <v>32.816971147042686</v>
      </c>
      <c r="BE68" s="71">
        <v>50.885045612512478</v>
      </c>
      <c r="BF68" s="71">
        <v>69.909462140194506</v>
      </c>
      <c r="BG68" s="71">
        <v>89.890220730088799</v>
      </c>
      <c r="BH68" s="71">
        <v>110.82732138219532</v>
      </c>
      <c r="BI68" s="71">
        <v>132.7207640965141</v>
      </c>
      <c r="BJ68" s="71">
        <v>155.57054887304508</v>
      </c>
      <c r="BK68" s="71">
        <v>179.37667571178835</v>
      </c>
      <c r="BL68" s="71">
        <v>204.13914461274405</v>
      </c>
      <c r="BM68" s="71">
        <v>229.8579555759118</v>
      </c>
      <c r="BN68" s="71">
        <v>256.53310860129176</v>
      </c>
      <c r="BO68" s="71">
        <v>284.16460368888397</v>
      </c>
      <c r="BP68" s="71">
        <v>312.75244083868853</v>
      </c>
      <c r="BQ68" s="71">
        <v>342.29662005070526</v>
      </c>
      <c r="BR68" s="71">
        <v>372.79714132493422</v>
      </c>
      <c r="BS68" s="71">
        <v>404.25400466137546</v>
      </c>
      <c r="BT68" s="71">
        <v>436.66721006002888</v>
      </c>
      <c r="BU68" s="71">
        <v>470.03675752089458</v>
      </c>
      <c r="BV68" s="71">
        <v>504.3626470439728</v>
      </c>
      <c r="BW68" s="71">
        <v>539.64487862926296</v>
      </c>
      <c r="BX68" s="71">
        <v>575.88345227676541</v>
      </c>
      <c r="BY68" s="71">
        <v>613.07836798648009</v>
      </c>
      <c r="BZ68" s="71">
        <v>651.229625758407</v>
      </c>
      <c r="CA68" s="71">
        <v>690.33722559254625</v>
      </c>
      <c r="CB68" s="71">
        <v>730.40116748889761</v>
      </c>
      <c r="CC68" s="71">
        <v>771.42145144746132</v>
      </c>
      <c r="CD68" s="71">
        <v>813.39807746823726</v>
      </c>
      <c r="CE68" s="71">
        <v>856.33104555122543</v>
      </c>
      <c r="CF68" s="71">
        <v>900.22035569642583</v>
      </c>
      <c r="CG68" s="71">
        <v>945.06600790383845</v>
      </c>
      <c r="CH68" s="71">
        <v>990.86800217346342</v>
      </c>
      <c r="CI68" s="71">
        <v>1037.6263385053005</v>
      </c>
      <c r="CJ68" s="71">
        <v>1085.3410168993498</v>
      </c>
      <c r="CK68" s="71">
        <v>1134.0120373556115</v>
      </c>
      <c r="CL68" s="71">
        <v>1183.6393998740859</v>
      </c>
      <c r="CM68" s="71">
        <v>1234.2231044547721</v>
      </c>
      <c r="CN68" s="71">
        <v>1285.7631510976705</v>
      </c>
      <c r="CO68" s="71">
        <v>1338.2595398027811</v>
      </c>
      <c r="CP68" s="71">
        <v>1391.712270570104</v>
      </c>
      <c r="CQ68" s="71">
        <v>1446.1213433996393</v>
      </c>
      <c r="CR68" s="71">
        <v>1501.4867582913866</v>
      </c>
      <c r="CS68" s="71">
        <v>1557.8085152453461</v>
      </c>
      <c r="CT68" s="71">
        <v>1615.0866142615182</v>
      </c>
      <c r="CU68" s="71">
        <v>1673.3210553399022</v>
      </c>
      <c r="CV68" s="71">
        <v>1732.5118384804982</v>
      </c>
      <c r="CW68" s="71">
        <v>1792.6589636833069</v>
      </c>
      <c r="CX68" s="71">
        <v>1853.7624309483278</v>
      </c>
      <c r="CY68" s="71">
        <v>1915.8222402755609</v>
      </c>
      <c r="CZ68" s="71">
        <v>1978.8383916650062</v>
      </c>
      <c r="DA68" s="71">
        <v>2042.8108851166635</v>
      </c>
      <c r="DB68" s="71">
        <v>2107.7397206305336</v>
      </c>
      <c r="DC68" s="71">
        <v>2173.6248982066154</v>
      </c>
      <c r="DD68" s="71">
        <v>2240.4664178449098</v>
      </c>
      <c r="DE68" s="71">
        <v>2308.2642795454162</v>
      </c>
      <c r="DF68" s="71">
        <v>2377.0184833081353</v>
      </c>
      <c r="DG68" s="71">
        <v>2446.7290291330664</v>
      </c>
      <c r="DH68" s="71">
        <v>2517.3959170202106</v>
      </c>
      <c r="DI68" s="71">
        <v>2589.0191469695656</v>
      </c>
      <c r="DJ68" s="71">
        <v>2661.5987189811335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I.2.1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1950.535854516575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258.3515826569747</v>
      </c>
      <c r="K85" s="79">
        <v>2930.3082134142369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-1410.7859943548035</v>
      </c>
      <c r="K86" s="79">
        <v>2814.0703288371637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I.2.2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2889697.0138146882</v>
      </c>
      <c r="J89" s="80">
        <v>0.12598694655264439</v>
      </c>
      <c r="K89" s="80">
        <v>1.2079117993476415E-7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2888428.7918535126</v>
      </c>
      <c r="J90" s="80">
        <v>0.10541423477960621</v>
      </c>
      <c r="K90" s="80">
        <v>3.7360108195508214E-8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2814070.3288371637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I.3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I.3.1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1.7475805148129602E-4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-14.274536040711595</v>
      </c>
      <c r="L113" s="3"/>
      <c r="Q113" s="70" t="s">
        <v>299</v>
      </c>
      <c r="R113" s="1">
        <f>R111-2*R112*J113</f>
        <v>0.49309242286109622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1950.535854516575</v>
      </c>
      <c r="K114" s="79">
        <v>2465.3171835718103</v>
      </c>
      <c r="L114" s="3"/>
      <c r="Q114" s="70" t="s">
        <v>300</v>
      </c>
      <c r="R114" s="1">
        <f>point1.Ms-R113*J113-R112*J113^2</f>
        <v>43.863182276913065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258.3515826569747</v>
      </c>
      <c r="K115" s="79">
        <v>199.06670375060261</v>
      </c>
      <c r="L115" s="3"/>
      <c r="Q115" s="1" t="s">
        <v>301</v>
      </c>
      <c r="R115" s="1">
        <f>R114+R113*J116+R112*J116^2</f>
        <v>-303.96075977054227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-1410.7859943548035</v>
      </c>
      <c r="K116" s="79">
        <v>-281.70053982180883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I.3.2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42.662423853459863</v>
      </c>
      <c r="J119" s="80">
        <v>5.0819321891229887E-4</v>
      </c>
      <c r="K119" s="80">
        <v>3.7623124177697441E-10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39.395733392375121</v>
      </c>
      <c r="J120" s="80">
        <v>4.5520195763076209E-4</v>
      </c>
      <c r="K120" s="80">
        <v>1.6132920210869408E-10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-281.70053982180883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I.4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I.4.1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I.4.1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5169.2082946490964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1483.8038863767938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I.4.2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0.41175729335145284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9769.0822237227494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2.4982601705116281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I.4.3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780.7576959116783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43.135974834580161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-1287.4943276881368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I.4.4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0.14230099316700437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I.4.5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I.4.6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29.999999999999996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2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9.6201854767063805E-2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0.41542086521079324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7" priority="5" stopIfTrue="1" operator="between">
      <formula>0</formula>
      <formula>1</formula>
    </cfRule>
  </conditionalFormatting>
  <conditionalFormatting sqref="K94">
    <cfRule type="cellIs" dxfId="26" priority="2" stopIfTrue="1" operator="between">
      <formula>0</formula>
      <formula>1</formula>
    </cfRule>
  </conditionalFormatting>
  <conditionalFormatting sqref="K124">
    <cfRule type="cellIs" dxfId="2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9"/>
  <sheetViews>
    <sheetView showGridLines="0" zoomScaleNormal="100" workbookViewId="0">
      <pane ySplit="1" topLeftCell="A123" activePane="bottomLeft" state="frozen"/>
      <selection pane="bottomLeft" activeCell="J147" sqref="J14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15</v>
      </c>
      <c r="B4" s="161" t="s">
        <v>14</v>
      </c>
      <c r="C4" s="161"/>
      <c r="D4" s="161"/>
      <c r="E4" s="161"/>
      <c r="F4" s="161"/>
      <c r="G4" s="161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100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99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98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97</v>
      </c>
      <c r="C16" s="156"/>
      <c r="D16" s="158" t="str">
        <f>Title</f>
        <v>Flange Segment Analytical Model for 60° gap size and tilt 1 deg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96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95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J.1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J.1.1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J.1.2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J.1.3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J.2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-1021.6954070544361</v>
      </c>
      <c r="P66" s="71">
        <v>-993.86696636592819</v>
      </c>
      <c r="Q66" s="71">
        <v>-966.03852567742024</v>
      </c>
      <c r="R66" s="71">
        <v>-938.21008498891206</v>
      </c>
      <c r="S66" s="71">
        <v>-910.3816443004041</v>
      </c>
      <c r="T66" s="71">
        <v>-882.55320361189615</v>
      </c>
      <c r="U66" s="71">
        <v>-854.7247629233882</v>
      </c>
      <c r="V66" s="71">
        <v>-826.89632223488013</v>
      </c>
      <c r="W66" s="71">
        <v>-799.06788154637206</v>
      </c>
      <c r="X66" s="71">
        <v>-771.23944085786411</v>
      </c>
      <c r="Y66" s="71">
        <v>-743.41100016935616</v>
      </c>
      <c r="Z66" s="71">
        <v>-715.58255948084798</v>
      </c>
      <c r="AA66" s="71">
        <v>-687.75411879234014</v>
      </c>
      <c r="AB66" s="71">
        <v>-659.92567810383207</v>
      </c>
      <c r="AC66" s="71">
        <v>-632.09723741532412</v>
      </c>
      <c r="AD66" s="71">
        <v>-604.26879672681605</v>
      </c>
      <c r="AE66" s="71">
        <v>-576.44035603830798</v>
      </c>
      <c r="AF66" s="71">
        <v>-548.61191534980014</v>
      </c>
      <c r="AG66" s="71">
        <v>-520.78347466129208</v>
      </c>
      <c r="AH66" s="71">
        <v>-492.95503397278407</v>
      </c>
      <c r="AI66" s="71">
        <v>-465.12659328427605</v>
      </c>
      <c r="AJ66" s="71">
        <v>-437.29815259576799</v>
      </c>
      <c r="AK66" s="71">
        <v>-409.46971190725998</v>
      </c>
      <c r="AL66" s="71">
        <v>-381.64127121875202</v>
      </c>
      <c r="AM66" s="71">
        <v>-353.81283053024401</v>
      </c>
      <c r="AN66" s="71">
        <v>-325.98438984173606</v>
      </c>
      <c r="AO66" s="71">
        <v>-298.15594915322794</v>
      </c>
      <c r="AP66" s="71">
        <v>-270.32750846471998</v>
      </c>
      <c r="AQ66" s="71">
        <v>-242.499067776212</v>
      </c>
      <c r="AR66" s="71">
        <v>-214.67062708770402</v>
      </c>
      <c r="AS66" s="71">
        <v>-186.84218639919592</v>
      </c>
      <c r="AT66" s="71">
        <v>-159.01374571068794</v>
      </c>
      <c r="AU66" s="71">
        <v>-131.18530502217996</v>
      </c>
      <c r="AV66" s="71">
        <v>-103.35686433367198</v>
      </c>
      <c r="AW66" s="71">
        <v>-75.528423645163997</v>
      </c>
      <c r="AX66" s="71">
        <v>-47.699982956655909</v>
      </c>
      <c r="AY66" s="71">
        <v>-19.871542268147923</v>
      </c>
      <c r="AZ66" s="71">
        <v>7.9568984203600559</v>
      </c>
      <c r="BA66" s="71">
        <v>35.785339108868037</v>
      </c>
      <c r="BB66" s="71">
        <v>63.613779797376132</v>
      </c>
      <c r="BC66" s="71">
        <v>91.442220485883993</v>
      </c>
      <c r="BD66" s="71">
        <v>119.27066117439209</v>
      </c>
      <c r="BE66" s="71">
        <v>147.0991018629002</v>
      </c>
      <c r="BF66" s="71">
        <v>174.92754255140807</v>
      </c>
      <c r="BG66" s="71">
        <v>202.75598323991616</v>
      </c>
      <c r="BH66" s="71">
        <v>230.58442392842403</v>
      </c>
      <c r="BI66" s="71">
        <v>258.4128646169321</v>
      </c>
      <c r="BJ66" s="71">
        <v>286.24130530544022</v>
      </c>
      <c r="BK66" s="71">
        <v>314.06974599394806</v>
      </c>
      <c r="BL66" s="71">
        <v>341.89818668245618</v>
      </c>
      <c r="BM66" s="71">
        <v>369.72662737096402</v>
      </c>
      <c r="BN66" s="71">
        <v>397.55506805947215</v>
      </c>
      <c r="BO66" s="71">
        <v>425.38350874798022</v>
      </c>
      <c r="BP66" s="71">
        <v>453.21194943648811</v>
      </c>
      <c r="BQ66" s="71">
        <v>481.04039012499618</v>
      </c>
      <c r="BR66" s="71">
        <v>508.8688308135043</v>
      </c>
      <c r="BS66" s="71">
        <v>536.6972715020122</v>
      </c>
      <c r="BT66" s="71">
        <v>564.52571219052027</v>
      </c>
      <c r="BU66" s="71">
        <v>592.35415287902811</v>
      </c>
      <c r="BV66" s="71">
        <v>620.18259356753617</v>
      </c>
      <c r="BW66" s="71">
        <v>648.01103425604435</v>
      </c>
      <c r="BX66" s="71">
        <v>675.83947494455219</v>
      </c>
      <c r="BY66" s="71">
        <v>703.66791563306026</v>
      </c>
      <c r="BZ66" s="71">
        <v>731.4963563215681</v>
      </c>
      <c r="CA66" s="71">
        <v>759.32479701007628</v>
      </c>
      <c r="CB66" s="71">
        <v>787.15323769858435</v>
      </c>
      <c r="CC66" s="71">
        <v>814.98167838709219</v>
      </c>
      <c r="CD66" s="71">
        <v>842.81011907560026</v>
      </c>
      <c r="CE66" s="71">
        <v>870.63855976410821</v>
      </c>
      <c r="CF66" s="71">
        <v>898.46700045261628</v>
      </c>
      <c r="CG66" s="71">
        <v>926.29544114112434</v>
      </c>
      <c r="CH66" s="71">
        <v>954.12388182963218</v>
      </c>
      <c r="CI66" s="71">
        <v>981.95232251814036</v>
      </c>
      <c r="CJ66" s="71">
        <v>1009.7807632066482</v>
      </c>
      <c r="CK66" s="71">
        <v>1037.6092038951563</v>
      </c>
      <c r="CL66" s="71">
        <v>1065.4376445836645</v>
      </c>
      <c r="CM66" s="71">
        <v>1093.2660852721722</v>
      </c>
      <c r="CN66" s="71">
        <v>1121.0945259606804</v>
      </c>
      <c r="CO66" s="71">
        <v>1148.9229666491885</v>
      </c>
      <c r="CP66" s="71">
        <v>1176.7514073376965</v>
      </c>
      <c r="CQ66" s="71">
        <v>1204.5798480262042</v>
      </c>
      <c r="CR66" s="71">
        <v>1232.4082887147122</v>
      </c>
      <c r="CS66" s="71">
        <v>1260.2367294032204</v>
      </c>
      <c r="CT66" s="71">
        <v>1288.0651700917285</v>
      </c>
      <c r="CU66" s="71">
        <v>1315.8936107802365</v>
      </c>
      <c r="CV66" s="71">
        <v>1343.7220514687442</v>
      </c>
      <c r="CW66" s="71">
        <v>1371.5504921572522</v>
      </c>
      <c r="CX66" s="71">
        <v>1399.3789328457603</v>
      </c>
      <c r="CY66" s="71">
        <v>1427.2073735342685</v>
      </c>
      <c r="CZ66" s="71">
        <v>1455.0358142227765</v>
      </c>
      <c r="DA66" s="71">
        <v>1482.8642549112842</v>
      </c>
      <c r="DB66" s="71">
        <v>1510.6926955997924</v>
      </c>
      <c r="DC66" s="71">
        <v>1538.5211362883003</v>
      </c>
      <c r="DD66" s="71">
        <v>1566.3495769768085</v>
      </c>
      <c r="DE66" s="71">
        <v>1594.1780176653165</v>
      </c>
      <c r="DF66" s="71">
        <v>1622.0064583538242</v>
      </c>
      <c r="DG66" s="71">
        <v>1649.8348990423324</v>
      </c>
      <c r="DH66" s="71">
        <v>1677.6633397308403</v>
      </c>
      <c r="DI66" s="71">
        <v>1705.4917804193485</v>
      </c>
      <c r="DJ66" s="71">
        <v>1733.3202211078565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2835.0209327098032</v>
      </c>
      <c r="P67" s="71">
        <v>2835.0209327098032</v>
      </c>
      <c r="Q67" s="71">
        <v>2835.0237172889238</v>
      </c>
      <c r="R67" s="71">
        <v>2835.0897922081745</v>
      </c>
      <c r="S67" s="71">
        <v>2835.2437665151097</v>
      </c>
      <c r="T67" s="71">
        <v>2835.4856402097298</v>
      </c>
      <c r="U67" s="71">
        <v>2835.8154132920349</v>
      </c>
      <c r="V67" s="71">
        <v>2836.233085762025</v>
      </c>
      <c r="W67" s="71">
        <v>2836.7386576196996</v>
      </c>
      <c r="X67" s="71">
        <v>2837.3321288650591</v>
      </c>
      <c r="Y67" s="71">
        <v>2838.0134994981031</v>
      </c>
      <c r="Z67" s="71">
        <v>2838.7827695188321</v>
      </c>
      <c r="AA67" s="71">
        <v>2839.6399389272465</v>
      </c>
      <c r="AB67" s="71">
        <v>2840.5850077233449</v>
      </c>
      <c r="AC67" s="71">
        <v>2841.6179759071288</v>
      </c>
      <c r="AD67" s="71">
        <v>2842.7388434785971</v>
      </c>
      <c r="AE67" s="71">
        <v>2843.9476104377509</v>
      </c>
      <c r="AF67" s="71">
        <v>2845.2442767845891</v>
      </c>
      <c r="AG67" s="71">
        <v>2846.6288425191119</v>
      </c>
      <c r="AH67" s="71">
        <v>2848.1013076413201</v>
      </c>
      <c r="AI67" s="71">
        <v>2849.6616721512128</v>
      </c>
      <c r="AJ67" s="71">
        <v>2851.30993604879</v>
      </c>
      <c r="AK67" s="71">
        <v>2853.0460993340521</v>
      </c>
      <c r="AL67" s="71">
        <v>2854.8701620069992</v>
      </c>
      <c r="AM67" s="71">
        <v>2856.7821240676317</v>
      </c>
      <c r="AN67" s="71">
        <v>2858.7819855159482</v>
      </c>
      <c r="AO67" s="71">
        <v>2860.8697463519502</v>
      </c>
      <c r="AP67" s="71">
        <v>2863.0454065756371</v>
      </c>
      <c r="AQ67" s="71">
        <v>2865.3089661870081</v>
      </c>
      <c r="AR67" s="71">
        <v>2867.6604251860645</v>
      </c>
      <c r="AS67" s="71">
        <v>2870.0997835728058</v>
      </c>
      <c r="AT67" s="71">
        <v>2872.6270413472312</v>
      </c>
      <c r="AU67" s="71">
        <v>2875.242198509342</v>
      </c>
      <c r="AV67" s="71">
        <v>2877.9918813843847</v>
      </c>
      <c r="AW67" s="71">
        <v>2881.0038780604696</v>
      </c>
      <c r="AX67" s="71">
        <v>2884.2854992848925</v>
      </c>
      <c r="AY67" s="71">
        <v>2887.8367450576543</v>
      </c>
      <c r="AZ67" s="71">
        <v>2891.6576153787541</v>
      </c>
      <c r="BA67" s="71">
        <v>2895.7481102481925</v>
      </c>
      <c r="BB67" s="71">
        <v>2900.1082296659697</v>
      </c>
      <c r="BC67" s="71">
        <v>2904.7379736320845</v>
      </c>
      <c r="BD67" s="71">
        <v>2909.6373421465387</v>
      </c>
      <c r="BE67" s="71">
        <v>2914.8063352093309</v>
      </c>
      <c r="BF67" s="71">
        <v>2920.2449528204615</v>
      </c>
      <c r="BG67" s="71">
        <v>2925.9531949799311</v>
      </c>
      <c r="BH67" s="71">
        <v>2931.9310616877387</v>
      </c>
      <c r="BI67" s="71">
        <v>2938.1785529438848</v>
      </c>
      <c r="BJ67" s="71">
        <v>2944.6956687483694</v>
      </c>
      <c r="BK67" s="71">
        <v>2951.4824091011924</v>
      </c>
      <c r="BL67" s="71">
        <v>2958.5387740023543</v>
      </c>
      <c r="BM67" s="71">
        <v>2965.8647634518538</v>
      </c>
      <c r="BN67" s="71">
        <v>2973.4603774496923</v>
      </c>
      <c r="BO67" s="71">
        <v>2981.3256159958692</v>
      </c>
      <c r="BP67" s="71">
        <v>2989.4604790903845</v>
      </c>
      <c r="BQ67" s="71">
        <v>2997.8649667332384</v>
      </c>
      <c r="BR67" s="71">
        <v>3006.5390789244307</v>
      </c>
      <c r="BS67" s="71">
        <v>3015.4828156639614</v>
      </c>
      <c r="BT67" s="71">
        <v>3024.6961769518302</v>
      </c>
      <c r="BU67" s="71">
        <v>3034.179162788038</v>
      </c>
      <c r="BV67" s="71">
        <v>3043.9317731725841</v>
      </c>
      <c r="BW67" s="71">
        <v>3053.9540081054688</v>
      </c>
      <c r="BX67" s="71">
        <v>3064.2458675866919</v>
      </c>
      <c r="BY67" s="71">
        <v>3074.8073516162531</v>
      </c>
      <c r="BZ67" s="71">
        <v>3085.6384601941531</v>
      </c>
      <c r="CA67" s="71">
        <v>3096.7391933203917</v>
      </c>
      <c r="CB67" s="71">
        <v>3108.1095509949687</v>
      </c>
      <c r="CC67" s="71">
        <v>3119.7495332178837</v>
      </c>
      <c r="CD67" s="71">
        <v>3131.6591399891377</v>
      </c>
      <c r="CE67" s="71">
        <v>3143.8383713087296</v>
      </c>
      <c r="CF67" s="71">
        <v>3156.2872271766601</v>
      </c>
      <c r="CG67" s="71">
        <v>3169.0057075929294</v>
      </c>
      <c r="CH67" s="71">
        <v>3181.9938125575372</v>
      </c>
      <c r="CI67" s="71">
        <v>3195.2515420704831</v>
      </c>
      <c r="CJ67" s="71">
        <v>3208.7788961317674</v>
      </c>
      <c r="CK67" s="71">
        <v>3222.5758747413902</v>
      </c>
      <c r="CL67" s="71">
        <v>3236.6424778993519</v>
      </c>
      <c r="CM67" s="71">
        <v>3250.9787056056516</v>
      </c>
      <c r="CN67" s="71">
        <v>3265.5845578602903</v>
      </c>
      <c r="CO67" s="71">
        <v>3280.4600346632669</v>
      </c>
      <c r="CP67" s="71">
        <v>3295.6051360145821</v>
      </c>
      <c r="CQ67" s="71">
        <v>3311.0198619142357</v>
      </c>
      <c r="CR67" s="71">
        <v>3326.7042123622277</v>
      </c>
      <c r="CS67" s="71">
        <v>3342.6581873585587</v>
      </c>
      <c r="CT67" s="71">
        <v>3358.8817869032277</v>
      </c>
      <c r="CU67" s="71">
        <v>3375.3750109962357</v>
      </c>
      <c r="CV67" s="71">
        <v>3392.1378596375812</v>
      </c>
      <c r="CW67" s="71">
        <v>3409.1703328272652</v>
      </c>
      <c r="CX67" s="71">
        <v>3426.4724305652885</v>
      </c>
      <c r="CY67" s="71">
        <v>3444.0441528516499</v>
      </c>
      <c r="CZ67" s="71">
        <v>3461.8854996863502</v>
      </c>
      <c r="DA67" s="71">
        <v>3479.996471069388</v>
      </c>
      <c r="DB67" s="71">
        <v>3498.3770670007643</v>
      </c>
      <c r="DC67" s="71">
        <v>3517.02728748048</v>
      </c>
      <c r="DD67" s="71">
        <v>3535.9471325085337</v>
      </c>
      <c r="DE67" s="71">
        <v>3555.1366020849259</v>
      </c>
      <c r="DF67" s="71">
        <v>3574.5956962096561</v>
      </c>
      <c r="DG67" s="71">
        <v>3594.3244148827253</v>
      </c>
      <c r="DH67" s="71">
        <v>3614.3227581041328</v>
      </c>
      <c r="DI67" s="71">
        <v>3634.5907258738789</v>
      </c>
      <c r="DJ67" s="71">
        <v>3655.1283181919634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-244.67340016844943</v>
      </c>
      <c r="P68" s="71">
        <v>-244.67340016844943</v>
      </c>
      <c r="Q68" s="71">
        <v>-244.65856298629083</v>
      </c>
      <c r="R68" s="71">
        <v>-244.30649340216249</v>
      </c>
      <c r="S68" s="71">
        <v>-243.48606606265005</v>
      </c>
      <c r="T68" s="71">
        <v>-242.19728096775336</v>
      </c>
      <c r="U68" s="71">
        <v>-240.44013811747257</v>
      </c>
      <c r="V68" s="71">
        <v>-238.21463751180764</v>
      </c>
      <c r="W68" s="71">
        <v>-235.52077915075856</v>
      </c>
      <c r="X68" s="71">
        <v>-232.35856303432527</v>
      </c>
      <c r="Y68" s="71">
        <v>-228.72798916250784</v>
      </c>
      <c r="Z68" s="71">
        <v>-224.6290575353062</v>
      </c>
      <c r="AA68" s="71">
        <v>-220.06176815272048</v>
      </c>
      <c r="AB68" s="71">
        <v>-215.0261210147506</v>
      </c>
      <c r="AC68" s="71">
        <v>-209.52211612139652</v>
      </c>
      <c r="AD68" s="71">
        <v>-203.54975347265832</v>
      </c>
      <c r="AE68" s="71">
        <v>-197.10903306853592</v>
      </c>
      <c r="AF68" s="71">
        <v>-190.1999549090294</v>
      </c>
      <c r="AG68" s="71">
        <v>-182.8225189941387</v>
      </c>
      <c r="AH68" s="71">
        <v>-174.97672532386386</v>
      </c>
      <c r="AI68" s="71">
        <v>-166.66257389820487</v>
      </c>
      <c r="AJ68" s="71">
        <v>-157.88006471716167</v>
      </c>
      <c r="AK68" s="71">
        <v>-148.62919778073436</v>
      </c>
      <c r="AL68" s="71">
        <v>-138.9099730889229</v>
      </c>
      <c r="AM68" s="71">
        <v>-128.72239064172726</v>
      </c>
      <c r="AN68" s="71">
        <v>-118.06645043914745</v>
      </c>
      <c r="AO68" s="71">
        <v>-106.94215248118348</v>
      </c>
      <c r="AP68" s="71">
        <v>-95.349496767835376</v>
      </c>
      <c r="AQ68" s="71">
        <v>-83.28848329910312</v>
      </c>
      <c r="AR68" s="71">
        <v>-70.759112074986689</v>
      </c>
      <c r="AS68" s="71">
        <v>-57.761383095486075</v>
      </c>
      <c r="AT68" s="71">
        <v>-44.295296360601334</v>
      </c>
      <c r="AU68" s="71">
        <v>-30.360851870332446</v>
      </c>
      <c r="AV68" s="71">
        <v>-15.862744853993789</v>
      </c>
      <c r="AW68" s="71">
        <v>-0.53977491955230761</v>
      </c>
      <c r="AX68" s="71">
        <v>15.623001188566164</v>
      </c>
      <c r="AY68" s="71">
        <v>32.625583470361477</v>
      </c>
      <c r="AZ68" s="71">
        <v>50.467971925833709</v>
      </c>
      <c r="BA68" s="71">
        <v>69.150166554982846</v>
      </c>
      <c r="BB68" s="71">
        <v>88.672167357808988</v>
      </c>
      <c r="BC68" s="71">
        <v>109.03397433431186</v>
      </c>
      <c r="BD68" s="71">
        <v>130.23558748449187</v>
      </c>
      <c r="BE68" s="71">
        <v>152.27700680834874</v>
      </c>
      <c r="BF68" s="71">
        <v>175.15823230588239</v>
      </c>
      <c r="BG68" s="71">
        <v>198.8792639770931</v>
      </c>
      <c r="BH68" s="71">
        <v>223.44010182198053</v>
      </c>
      <c r="BI68" s="71">
        <v>248.84074584054514</v>
      </c>
      <c r="BJ68" s="71">
        <v>275.08119603278664</v>
      </c>
      <c r="BK68" s="71">
        <v>302.16145239870485</v>
      </c>
      <c r="BL68" s="71">
        <v>330.08151493830013</v>
      </c>
      <c r="BM68" s="71">
        <v>358.84138365157213</v>
      </c>
      <c r="BN68" s="71">
        <v>388.4410585385213</v>
      </c>
      <c r="BO68" s="71">
        <v>418.88053959914737</v>
      </c>
      <c r="BP68" s="71">
        <v>450.1598268334501</v>
      </c>
      <c r="BQ68" s="71">
        <v>482.27892024143006</v>
      </c>
      <c r="BR68" s="71">
        <v>515.23781982308685</v>
      </c>
      <c r="BS68" s="71">
        <v>549.03652557842031</v>
      </c>
      <c r="BT68" s="71">
        <v>583.67503750743106</v>
      </c>
      <c r="BU68" s="71">
        <v>619.1533556101183</v>
      </c>
      <c r="BV68" s="71">
        <v>655.47147988648283</v>
      </c>
      <c r="BW68" s="71">
        <v>692.6294103365243</v>
      </c>
      <c r="BX68" s="71">
        <v>730.62714696024238</v>
      </c>
      <c r="BY68" s="71">
        <v>769.46468975763764</v>
      </c>
      <c r="BZ68" s="71">
        <v>809.14203872870939</v>
      </c>
      <c r="CA68" s="71">
        <v>849.65919387345855</v>
      </c>
      <c r="CB68" s="71">
        <v>891.01615519188454</v>
      </c>
      <c r="CC68" s="71">
        <v>933.21292268398702</v>
      </c>
      <c r="CD68" s="71">
        <v>976.24949634976701</v>
      </c>
      <c r="CE68" s="71">
        <v>1020.1258761892234</v>
      </c>
      <c r="CF68" s="71">
        <v>1064.8420622023573</v>
      </c>
      <c r="CG68" s="71">
        <v>1110.398054389168</v>
      </c>
      <c r="CH68" s="71">
        <v>1156.7938527496551</v>
      </c>
      <c r="CI68" s="71">
        <v>1204.0294572838195</v>
      </c>
      <c r="CJ68" s="71">
        <v>1252.1048679916603</v>
      </c>
      <c r="CK68" s="71">
        <v>1301.0200848731788</v>
      </c>
      <c r="CL68" s="71">
        <v>1350.7751079283739</v>
      </c>
      <c r="CM68" s="71">
        <v>1401.3699371572459</v>
      </c>
      <c r="CN68" s="71">
        <v>1452.8045725597947</v>
      </c>
      <c r="CO68" s="71">
        <v>1505.0790141360208</v>
      </c>
      <c r="CP68" s="71">
        <v>1558.1932618859234</v>
      </c>
      <c r="CQ68" s="71">
        <v>1612.1473158095025</v>
      </c>
      <c r="CR68" s="71">
        <v>1666.9411759067593</v>
      </c>
      <c r="CS68" s="71">
        <v>1722.574842177693</v>
      </c>
      <c r="CT68" s="71">
        <v>1779.0483146223035</v>
      </c>
      <c r="CU68" s="71">
        <v>1836.3615932405908</v>
      </c>
      <c r="CV68" s="71">
        <v>1894.5146780325542</v>
      </c>
      <c r="CW68" s="71">
        <v>1953.5075689981959</v>
      </c>
      <c r="CX68" s="71">
        <v>2013.3402661375139</v>
      </c>
      <c r="CY68" s="71">
        <v>2074.012769450509</v>
      </c>
      <c r="CZ68" s="71">
        <v>2135.5250789371812</v>
      </c>
      <c r="DA68" s="71">
        <v>2197.8771945975291</v>
      </c>
      <c r="DB68" s="71">
        <v>2261.0691164315549</v>
      </c>
      <c r="DC68" s="71">
        <v>2325.1008444392578</v>
      </c>
      <c r="DD68" s="71">
        <v>2389.9723786206378</v>
      </c>
      <c r="DE68" s="71">
        <v>2455.6837189756943</v>
      </c>
      <c r="DF68" s="71">
        <v>2522.2348655044266</v>
      </c>
      <c r="DG68" s="71">
        <v>2589.6258182068373</v>
      </c>
      <c r="DH68" s="71">
        <v>2657.8565770829246</v>
      </c>
      <c r="DI68" s="71">
        <v>2726.9271421326889</v>
      </c>
      <c r="DJ68" s="71">
        <v>2796.8375133561299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J.2.1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1650.7811629598632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140.09972230841646</v>
      </c>
      <c r="K85" s="79">
        <v>2913.4808562427911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-973.04324481374863</v>
      </c>
      <c r="K86" s="79">
        <v>2835.0209327098032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J.2.2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2890537.6009746776</v>
      </c>
      <c r="J89" s="80">
        <v>0.1393750278920069</v>
      </c>
      <c r="K89" s="80">
        <v>1.740811273691202E-7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2888754.0941795604</v>
      </c>
      <c r="J90" s="80">
        <v>0.11044352192186978</v>
      </c>
      <c r="K90" s="80">
        <v>5.675159994713796E-8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2835020.9327098033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J.3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J.3.1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-26.323028461779604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1650.7811629598632</v>
      </c>
      <c r="K114" s="79">
        <v>2591.932109014987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140.09972230841646</v>
      </c>
      <c r="K115" s="79">
        <v>146.65412289944385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-973.04324481374863</v>
      </c>
      <c r="K116" s="79">
        <v>-244.67340016844943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J.3.2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45.280621235052806</v>
      </c>
      <c r="J119" s="80">
        <v>6.4761689701430501E-4</v>
      </c>
      <c r="K119" s="80">
        <v>5.4221474411783811E-10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41.635111853314093</v>
      </c>
      <c r="J120" s="80">
        <v>5.884805501662285E-4</v>
      </c>
      <c r="K120" s="80">
        <v>3.0239177616348911E-10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-244.67340016844943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J.4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J.4.1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J.4.1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2.1031001583544837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2212.1093218994611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100.21148969028162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J.4.2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0.43779811417308256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14339.387381051885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1.3547645133166255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J.4.3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1218.5004454527329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43.135974834580161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-849.751578147082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J.4.4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0.14230099316700437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J.4.5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J.4.6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59.999999999999993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2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9.6449523234904674E-2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0.51391577802724808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4" priority="3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9"/>
  <sheetViews>
    <sheetView showGridLines="0" zoomScaleNormal="100" workbookViewId="0">
      <pane ySplit="1" topLeftCell="A126" activePane="bottomLeft" state="frozen"/>
      <selection pane="bottomLeft" activeCell="J147" sqref="J14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15</v>
      </c>
      <c r="B4" s="161" t="s">
        <v>14</v>
      </c>
      <c r="C4" s="161"/>
      <c r="D4" s="161"/>
      <c r="E4" s="161"/>
      <c r="F4" s="161"/>
      <c r="G4" s="161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326</v>
      </c>
      <c r="B11" s="37" t="s">
        <v>327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100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99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98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97</v>
      </c>
      <c r="C16" s="156"/>
      <c r="D16" s="158" t="str">
        <f>Title</f>
        <v>Flange Segment Analytical Model for 90° gap size and tilt 1 deg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96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95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K.1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K.1.1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K.1.2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K.1.3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K.2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-923.05415454609306</v>
      </c>
      <c r="P66" s="71">
        <v>-897.28354054413626</v>
      </c>
      <c r="Q66" s="71">
        <v>-871.51292654217957</v>
      </c>
      <c r="R66" s="71">
        <v>-845.74231254022277</v>
      </c>
      <c r="S66" s="71">
        <v>-819.97169853826585</v>
      </c>
      <c r="T66" s="71">
        <v>-794.20108453630917</v>
      </c>
      <c r="U66" s="71">
        <v>-768.43047053435237</v>
      </c>
      <c r="V66" s="71">
        <v>-742.65985653239557</v>
      </c>
      <c r="W66" s="71">
        <v>-716.88924253043876</v>
      </c>
      <c r="X66" s="71">
        <v>-691.11862852848208</v>
      </c>
      <c r="Y66" s="71">
        <v>-665.34801452652528</v>
      </c>
      <c r="Z66" s="71">
        <v>-639.57740052456847</v>
      </c>
      <c r="AA66" s="71">
        <v>-613.80678652261179</v>
      </c>
      <c r="AB66" s="71">
        <v>-588.03617252065499</v>
      </c>
      <c r="AC66" s="71">
        <v>-562.26555851869807</v>
      </c>
      <c r="AD66" s="71">
        <v>-536.49494451674127</v>
      </c>
      <c r="AE66" s="71">
        <v>-510.72433051478453</v>
      </c>
      <c r="AF66" s="71">
        <v>-484.95371651282778</v>
      </c>
      <c r="AG66" s="71">
        <v>-459.18310251087104</v>
      </c>
      <c r="AH66" s="71">
        <v>-433.41248850891418</v>
      </c>
      <c r="AI66" s="71">
        <v>-407.64187450695744</v>
      </c>
      <c r="AJ66" s="71">
        <v>-381.87126050500058</v>
      </c>
      <c r="AK66" s="71">
        <v>-356.10064650304383</v>
      </c>
      <c r="AL66" s="71">
        <v>-330.33003250108703</v>
      </c>
      <c r="AM66" s="71">
        <v>-304.55941849913029</v>
      </c>
      <c r="AN66" s="71">
        <v>-278.78880449717354</v>
      </c>
      <c r="AO66" s="71">
        <v>-253.01819049521674</v>
      </c>
      <c r="AP66" s="71">
        <v>-227.24757649326</v>
      </c>
      <c r="AQ66" s="71">
        <v>-201.47696249130311</v>
      </c>
      <c r="AR66" s="71">
        <v>-175.70634848934634</v>
      </c>
      <c r="AS66" s="71">
        <v>-149.93573448738957</v>
      </c>
      <c r="AT66" s="71">
        <v>-124.16512048543279</v>
      </c>
      <c r="AU66" s="71">
        <v>-98.394506483476022</v>
      </c>
      <c r="AV66" s="71">
        <v>-72.623892481519263</v>
      </c>
      <c r="AW66" s="71">
        <v>-46.853278479562491</v>
      </c>
      <c r="AX66" s="71">
        <v>-21.082664477605721</v>
      </c>
      <c r="AY66" s="71">
        <v>4.6879495243510467</v>
      </c>
      <c r="AZ66" s="71">
        <v>30.45856352630793</v>
      </c>
      <c r="BA66" s="71">
        <v>56.2291775282647</v>
      </c>
      <c r="BB66" s="71">
        <v>81.999791530221472</v>
      </c>
      <c r="BC66" s="71">
        <v>107.77040553217823</v>
      </c>
      <c r="BD66" s="71">
        <v>133.54101953413513</v>
      </c>
      <c r="BE66" s="71">
        <v>159.31163353609188</v>
      </c>
      <c r="BF66" s="71">
        <v>185.08224753804865</v>
      </c>
      <c r="BG66" s="71">
        <v>210.85286154000542</v>
      </c>
      <c r="BH66" s="71">
        <v>236.62347554196219</v>
      </c>
      <c r="BI66" s="71">
        <v>262.39408954391894</v>
      </c>
      <c r="BJ66" s="71">
        <v>288.16470354587574</v>
      </c>
      <c r="BK66" s="71">
        <v>313.93531754783248</v>
      </c>
      <c r="BL66" s="71">
        <v>339.70593154978928</v>
      </c>
      <c r="BM66" s="71">
        <v>365.47654555174603</v>
      </c>
      <c r="BN66" s="71">
        <v>391.24715955370283</v>
      </c>
      <c r="BO66" s="71">
        <v>417.01777355565957</v>
      </c>
      <c r="BP66" s="71">
        <v>442.78838755761632</v>
      </c>
      <c r="BQ66" s="71">
        <v>468.55900155957312</v>
      </c>
      <c r="BR66" s="71">
        <v>494.32961556152986</v>
      </c>
      <c r="BS66" s="71">
        <v>520.10022956348689</v>
      </c>
      <c r="BT66" s="71">
        <v>545.87084356544369</v>
      </c>
      <c r="BU66" s="71">
        <v>571.64145756740038</v>
      </c>
      <c r="BV66" s="71">
        <v>597.41207156935718</v>
      </c>
      <c r="BW66" s="71">
        <v>623.18268557131398</v>
      </c>
      <c r="BX66" s="71">
        <v>648.95329957327067</v>
      </c>
      <c r="BY66" s="71">
        <v>674.72391357522747</v>
      </c>
      <c r="BZ66" s="71">
        <v>700.49452757718427</v>
      </c>
      <c r="CA66" s="71">
        <v>726.26514157914107</v>
      </c>
      <c r="CB66" s="71">
        <v>752.03575558109776</v>
      </c>
      <c r="CC66" s="71">
        <v>777.80636958305456</v>
      </c>
      <c r="CD66" s="71">
        <v>803.57698358501136</v>
      </c>
      <c r="CE66" s="71">
        <v>829.34759758696805</v>
      </c>
      <c r="CF66" s="71">
        <v>855.11821158892485</v>
      </c>
      <c r="CG66" s="71">
        <v>880.88882559088165</v>
      </c>
      <c r="CH66" s="71">
        <v>906.65943959283845</v>
      </c>
      <c r="CI66" s="71">
        <v>932.43005359479514</v>
      </c>
      <c r="CJ66" s="71">
        <v>958.20066759675217</v>
      </c>
      <c r="CK66" s="71">
        <v>983.97128159870897</v>
      </c>
      <c r="CL66" s="71">
        <v>1009.7418956006657</v>
      </c>
      <c r="CM66" s="71">
        <v>1035.5125096026225</v>
      </c>
      <c r="CN66" s="71">
        <v>1061.2831236045793</v>
      </c>
      <c r="CO66" s="71">
        <v>1087.0537376065361</v>
      </c>
      <c r="CP66" s="71">
        <v>1112.8243516084929</v>
      </c>
      <c r="CQ66" s="71">
        <v>1138.5949656104497</v>
      </c>
      <c r="CR66" s="71">
        <v>1164.3655796124065</v>
      </c>
      <c r="CS66" s="71">
        <v>1190.1361936143633</v>
      </c>
      <c r="CT66" s="71">
        <v>1215.9068076163201</v>
      </c>
      <c r="CU66" s="71">
        <v>1241.6774216182766</v>
      </c>
      <c r="CV66" s="71">
        <v>1267.4480356202334</v>
      </c>
      <c r="CW66" s="71">
        <v>1293.2186496221902</v>
      </c>
      <c r="CX66" s="71">
        <v>1318.989263624147</v>
      </c>
      <c r="CY66" s="71">
        <v>1344.7598776261038</v>
      </c>
      <c r="CZ66" s="71">
        <v>1370.5304916280606</v>
      </c>
      <c r="DA66" s="71">
        <v>1396.3011056300174</v>
      </c>
      <c r="DB66" s="71">
        <v>1422.071719631974</v>
      </c>
      <c r="DC66" s="71">
        <v>1447.8423336339308</v>
      </c>
      <c r="DD66" s="71">
        <v>1473.6129476358876</v>
      </c>
      <c r="DE66" s="71">
        <v>1499.3835616378444</v>
      </c>
      <c r="DF66" s="71">
        <v>1525.1541756398012</v>
      </c>
      <c r="DG66" s="71">
        <v>1550.924789641758</v>
      </c>
      <c r="DH66" s="71">
        <v>1576.6954036437148</v>
      </c>
      <c r="DI66" s="71">
        <v>1602.4660176456714</v>
      </c>
      <c r="DJ66" s="71">
        <v>1628.2366316476282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2840.8752031590275</v>
      </c>
      <c r="P67" s="71">
        <v>2840.8752031590275</v>
      </c>
      <c r="Q67" s="71">
        <v>2840.8787418919492</v>
      </c>
      <c r="R67" s="71">
        <v>2840.9436198867261</v>
      </c>
      <c r="S67" s="71">
        <v>2841.0901694548452</v>
      </c>
      <c r="T67" s="71">
        <v>2841.3183905963051</v>
      </c>
      <c r="U67" s="71">
        <v>2841.6282833111059</v>
      </c>
      <c r="V67" s="71">
        <v>2842.0198475992479</v>
      </c>
      <c r="W67" s="71">
        <v>2842.4930834607312</v>
      </c>
      <c r="X67" s="71">
        <v>2843.0479908955558</v>
      </c>
      <c r="Y67" s="71">
        <v>2843.6845699037217</v>
      </c>
      <c r="Z67" s="71">
        <v>2844.4028204852284</v>
      </c>
      <c r="AA67" s="71">
        <v>2845.2027426400764</v>
      </c>
      <c r="AB67" s="71">
        <v>2846.0843363682657</v>
      </c>
      <c r="AC67" s="71">
        <v>2847.0476016697958</v>
      </c>
      <c r="AD67" s="71">
        <v>2848.0925385446671</v>
      </c>
      <c r="AE67" s="71">
        <v>2849.2191469928798</v>
      </c>
      <c r="AF67" s="71">
        <v>2850.4274270144333</v>
      </c>
      <c r="AG67" s="71">
        <v>2851.7173786093285</v>
      </c>
      <c r="AH67" s="71">
        <v>2853.0890017775646</v>
      </c>
      <c r="AI67" s="71">
        <v>2854.5422965191419</v>
      </c>
      <c r="AJ67" s="71">
        <v>2856.0772628340605</v>
      </c>
      <c r="AK67" s="71">
        <v>2857.6939007223195</v>
      </c>
      <c r="AL67" s="71">
        <v>2859.3922101839207</v>
      </c>
      <c r="AM67" s="71">
        <v>2861.1721912188627</v>
      </c>
      <c r="AN67" s="71">
        <v>2863.0338438271456</v>
      </c>
      <c r="AO67" s="71">
        <v>2864.9771680087697</v>
      </c>
      <c r="AP67" s="71">
        <v>2867.0021637637356</v>
      </c>
      <c r="AQ67" s="71">
        <v>2869.1088310920418</v>
      </c>
      <c r="AR67" s="71">
        <v>2871.2971699936897</v>
      </c>
      <c r="AS67" s="71">
        <v>2873.5671804686785</v>
      </c>
      <c r="AT67" s="71">
        <v>2875.9188625170086</v>
      </c>
      <c r="AU67" s="71">
        <v>2878.4387295366982</v>
      </c>
      <c r="AV67" s="71">
        <v>2881.2255418186633</v>
      </c>
      <c r="AW67" s="71">
        <v>2884.2794058418244</v>
      </c>
      <c r="AX67" s="71">
        <v>2887.6003216061822</v>
      </c>
      <c r="AY67" s="71">
        <v>2891.1882891117357</v>
      </c>
      <c r="AZ67" s="71">
        <v>2895.0433083584853</v>
      </c>
      <c r="BA67" s="71">
        <v>2899.1653793464316</v>
      </c>
      <c r="BB67" s="71">
        <v>2903.5545020755735</v>
      </c>
      <c r="BC67" s="71">
        <v>2908.2106765459121</v>
      </c>
      <c r="BD67" s="71">
        <v>2913.1339027574463</v>
      </c>
      <c r="BE67" s="71">
        <v>2918.3241807101763</v>
      </c>
      <c r="BF67" s="71">
        <v>2923.7815104041033</v>
      </c>
      <c r="BG67" s="71">
        <v>2929.505891839226</v>
      </c>
      <c r="BH67" s="71">
        <v>2935.4973250155449</v>
      </c>
      <c r="BI67" s="71">
        <v>2941.7558099330599</v>
      </c>
      <c r="BJ67" s="71">
        <v>2948.2813465917711</v>
      </c>
      <c r="BK67" s="71">
        <v>2955.0739349916785</v>
      </c>
      <c r="BL67" s="71">
        <v>2962.133575132782</v>
      </c>
      <c r="BM67" s="71">
        <v>2969.4602670150816</v>
      </c>
      <c r="BN67" s="71">
        <v>2977.0540106385779</v>
      </c>
      <c r="BO67" s="71">
        <v>2984.9148060032699</v>
      </c>
      <c r="BP67" s="71">
        <v>2993.0426531091575</v>
      </c>
      <c r="BQ67" s="71">
        <v>3001.4375519562418</v>
      </c>
      <c r="BR67" s="71">
        <v>3010.0995025445222</v>
      </c>
      <c r="BS67" s="71">
        <v>3019.0285048739988</v>
      </c>
      <c r="BT67" s="71">
        <v>3028.2245589446716</v>
      </c>
      <c r="BU67" s="71">
        <v>3037.68766475654</v>
      </c>
      <c r="BV67" s="71">
        <v>3047.4178223096055</v>
      </c>
      <c r="BW67" s="71">
        <v>3057.4150316038663</v>
      </c>
      <c r="BX67" s="71">
        <v>3067.6792926393236</v>
      </c>
      <c r="BY67" s="71">
        <v>3078.2106054159772</v>
      </c>
      <c r="BZ67" s="71">
        <v>3089.0089699338264</v>
      </c>
      <c r="CA67" s="71">
        <v>3100.0743861928722</v>
      </c>
      <c r="CB67" s="71">
        <v>3111.4068541931142</v>
      </c>
      <c r="CC67" s="71">
        <v>3123.0063739345519</v>
      </c>
      <c r="CD67" s="71">
        <v>3134.8729454171862</v>
      </c>
      <c r="CE67" s="71">
        <v>3147.0065686410167</v>
      </c>
      <c r="CF67" s="71">
        <v>3159.4072436060433</v>
      </c>
      <c r="CG67" s="71">
        <v>3172.0749703122656</v>
      </c>
      <c r="CH67" s="71">
        <v>3185.009748759684</v>
      </c>
      <c r="CI67" s="71">
        <v>3198.2115789482991</v>
      </c>
      <c r="CJ67" s="71">
        <v>3211.6804608781099</v>
      </c>
      <c r="CK67" s="71">
        <v>3225.4163945491173</v>
      </c>
      <c r="CL67" s="71">
        <v>3239.4193799613208</v>
      </c>
      <c r="CM67" s="71">
        <v>3253.6894171147201</v>
      </c>
      <c r="CN67" s="71">
        <v>3268.2265060093155</v>
      </c>
      <c r="CO67" s="71">
        <v>3283.0306466451075</v>
      </c>
      <c r="CP67" s="71">
        <v>3298.1018390220952</v>
      </c>
      <c r="CQ67" s="71">
        <v>3313.4400831402791</v>
      </c>
      <c r="CR67" s="71">
        <v>3329.0453789996595</v>
      </c>
      <c r="CS67" s="71">
        <v>3344.9177266002357</v>
      </c>
      <c r="CT67" s="71">
        <v>3361.057125942008</v>
      </c>
      <c r="CU67" s="71">
        <v>3377.4635770249765</v>
      </c>
      <c r="CV67" s="71">
        <v>3394.1370798491416</v>
      </c>
      <c r="CW67" s="71">
        <v>3411.0776344145024</v>
      </c>
      <c r="CX67" s="71">
        <v>3428.2852407210594</v>
      </c>
      <c r="CY67" s="71">
        <v>3445.7598987688125</v>
      </c>
      <c r="CZ67" s="71">
        <v>3463.5016085577618</v>
      </c>
      <c r="DA67" s="71">
        <v>3481.5103700879076</v>
      </c>
      <c r="DB67" s="71">
        <v>3499.7861833592492</v>
      </c>
      <c r="DC67" s="71">
        <v>3518.3290483717869</v>
      </c>
      <c r="DD67" s="71">
        <v>3537.1389651255208</v>
      </c>
      <c r="DE67" s="71">
        <v>3556.2159336204504</v>
      </c>
      <c r="DF67" s="71">
        <v>3575.5599538565766</v>
      </c>
      <c r="DG67" s="71">
        <v>3595.171025833899</v>
      </c>
      <c r="DH67" s="71">
        <v>3615.0491495524179</v>
      </c>
      <c r="DI67" s="71">
        <v>3635.1943250121321</v>
      </c>
      <c r="DJ67" s="71">
        <v>3655.606552213043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-232.09875391414104</v>
      </c>
      <c r="P68" s="71">
        <v>-232.09875391414104</v>
      </c>
      <c r="Q68" s="71">
        <v>-232.07841135125344</v>
      </c>
      <c r="R68" s="71">
        <v>-231.70545732559336</v>
      </c>
      <c r="S68" s="71">
        <v>-230.86301064431044</v>
      </c>
      <c r="T68" s="71">
        <v>-229.55107130740473</v>
      </c>
      <c r="U68" s="71">
        <v>-227.76963931487617</v>
      </c>
      <c r="V68" s="71">
        <v>-225.51871466672472</v>
      </c>
      <c r="W68" s="71">
        <v>-222.79829736295048</v>
      </c>
      <c r="X68" s="71">
        <v>-219.60838740355339</v>
      </c>
      <c r="Y68" s="71">
        <v>-215.94898478853341</v>
      </c>
      <c r="Z68" s="71">
        <v>-211.82008951789064</v>
      </c>
      <c r="AA68" s="71">
        <v>-207.22170159162502</v>
      </c>
      <c r="AB68" s="71">
        <v>-202.15382100973653</v>
      </c>
      <c r="AC68" s="71">
        <v>-196.6164477722252</v>
      </c>
      <c r="AD68" s="71">
        <v>-190.60958187909102</v>
      </c>
      <c r="AE68" s="71">
        <v>-184.13322333033403</v>
      </c>
      <c r="AF68" s="71">
        <v>-177.1873721259542</v>
      </c>
      <c r="AG68" s="71">
        <v>-169.77202826595149</v>
      </c>
      <c r="AH68" s="71">
        <v>-161.88719175032594</v>
      </c>
      <c r="AI68" s="71">
        <v>-153.53286257907757</v>
      </c>
      <c r="AJ68" s="71">
        <v>-144.70904075220633</v>
      </c>
      <c r="AK68" s="71">
        <v>-135.41572626971225</v>
      </c>
      <c r="AL68" s="71">
        <v>-125.65291913159535</v>
      </c>
      <c r="AM68" s="71">
        <v>-115.42061933785561</v>
      </c>
      <c r="AN68" s="71">
        <v>-104.718826888493</v>
      </c>
      <c r="AO68" s="71">
        <v>-93.547541783507597</v>
      </c>
      <c r="AP68" s="71">
        <v>-81.906764022899296</v>
      </c>
      <c r="AQ68" s="71">
        <v>-69.796493606668122</v>
      </c>
      <c r="AR68" s="71">
        <v>-57.216730534814154</v>
      </c>
      <c r="AS68" s="71">
        <v>-44.167474807337349</v>
      </c>
      <c r="AT68" s="71">
        <v>-30.648726424237701</v>
      </c>
      <c r="AU68" s="71">
        <v>-16.491406898611828</v>
      </c>
      <c r="AV68" s="71">
        <v>-1.5025028829692175</v>
      </c>
      <c r="AW68" s="71">
        <v>14.318193721032852</v>
      </c>
      <c r="AX68" s="71">
        <v>30.970682913394377</v>
      </c>
      <c r="AY68" s="71">
        <v>48.454964694115347</v>
      </c>
      <c r="AZ68" s="71">
        <v>66.771039063195857</v>
      </c>
      <c r="BA68" s="71">
        <v>85.918906020635745</v>
      </c>
      <c r="BB68" s="71">
        <v>105.89856556643508</v>
      </c>
      <c r="BC68" s="71">
        <v>126.71001770059387</v>
      </c>
      <c r="BD68" s="71">
        <v>148.3532624231122</v>
      </c>
      <c r="BE68" s="71">
        <v>170.82829973398989</v>
      </c>
      <c r="BF68" s="71">
        <v>194.13512963322705</v>
      </c>
      <c r="BG68" s="71">
        <v>218.27375212082364</v>
      </c>
      <c r="BH68" s="71">
        <v>243.2441671967797</v>
      </c>
      <c r="BI68" s="71">
        <v>269.04637486109522</v>
      </c>
      <c r="BJ68" s="71">
        <v>295.68037511377014</v>
      </c>
      <c r="BK68" s="71">
        <v>323.14616795480458</v>
      </c>
      <c r="BL68" s="71">
        <v>351.44375338419843</v>
      </c>
      <c r="BM68" s="71">
        <v>380.57313140195174</v>
      </c>
      <c r="BN68" s="71">
        <v>410.53430200806451</v>
      </c>
      <c r="BO68" s="71">
        <v>441.32726520253675</v>
      </c>
      <c r="BP68" s="71">
        <v>472.95202098536845</v>
      </c>
      <c r="BQ68" s="71">
        <v>505.40856935655955</v>
      </c>
      <c r="BR68" s="71">
        <v>538.69691031611012</v>
      </c>
      <c r="BS68" s="71">
        <v>572.81704386402055</v>
      </c>
      <c r="BT68" s="71">
        <v>607.76897000028998</v>
      </c>
      <c r="BU68" s="71">
        <v>643.55268872491888</v>
      </c>
      <c r="BV68" s="71">
        <v>680.16820003790735</v>
      </c>
      <c r="BW68" s="71">
        <v>717.61550393925518</v>
      </c>
      <c r="BX68" s="71">
        <v>755.89460042896246</v>
      </c>
      <c r="BY68" s="71">
        <v>795.00548950702921</v>
      </c>
      <c r="BZ68" s="71">
        <v>834.94817117345542</v>
      </c>
      <c r="CA68" s="71">
        <v>875.72264542824098</v>
      </c>
      <c r="CB68" s="71">
        <v>917.32891227138623</v>
      </c>
      <c r="CC68" s="71">
        <v>959.76697170289083</v>
      </c>
      <c r="CD68" s="71">
        <v>1003.0368237227548</v>
      </c>
      <c r="CE68" s="71">
        <v>1047.1384683309782</v>
      </c>
      <c r="CF68" s="71">
        <v>1092.0719055275611</v>
      </c>
      <c r="CG68" s="71">
        <v>1137.8371353125035</v>
      </c>
      <c r="CH68" s="71">
        <v>1184.4341576858053</v>
      </c>
      <c r="CI68" s="71">
        <v>1231.8629726474664</v>
      </c>
      <c r="CJ68" s="71">
        <v>1280.1235801974876</v>
      </c>
      <c r="CK68" s="71">
        <v>1329.2159803358679</v>
      </c>
      <c r="CL68" s="71">
        <v>1379.1401730626076</v>
      </c>
      <c r="CM68" s="71">
        <v>1429.8961583777068</v>
      </c>
      <c r="CN68" s="71">
        <v>1481.4839362811654</v>
      </c>
      <c r="CO68" s="71">
        <v>1533.9035067729833</v>
      </c>
      <c r="CP68" s="71">
        <v>1587.1548698531608</v>
      </c>
      <c r="CQ68" s="71">
        <v>1641.2380255216976</v>
      </c>
      <c r="CR68" s="71">
        <v>1696.1529737785941</v>
      </c>
      <c r="CS68" s="71">
        <v>1751.8997146238501</v>
      </c>
      <c r="CT68" s="71">
        <v>1808.4782480574652</v>
      </c>
      <c r="CU68" s="71">
        <v>1865.8885740794399</v>
      </c>
      <c r="CV68" s="71">
        <v>1924.1306926897742</v>
      </c>
      <c r="CW68" s="71">
        <v>1983.2046038884678</v>
      </c>
      <c r="CX68" s="71">
        <v>2043.1103076755207</v>
      </c>
      <c r="CY68" s="71">
        <v>2103.8478040509335</v>
      </c>
      <c r="CZ68" s="71">
        <v>2165.4170930147056</v>
      </c>
      <c r="DA68" s="71">
        <v>2227.8181745668367</v>
      </c>
      <c r="DB68" s="71">
        <v>2291.0510487073275</v>
      </c>
      <c r="DC68" s="71">
        <v>2355.1157154361781</v>
      </c>
      <c r="DD68" s="71">
        <v>2420.0121747533881</v>
      </c>
      <c r="DE68" s="71">
        <v>2485.7404266589569</v>
      </c>
      <c r="DF68" s="71">
        <v>2552.3004711528861</v>
      </c>
      <c r="DG68" s="71">
        <v>2619.6923082351741</v>
      </c>
      <c r="DH68" s="71">
        <v>2687.9159379058219</v>
      </c>
      <c r="DI68" s="71">
        <v>2756.9713601648286</v>
      </c>
      <c r="DJ68" s="71">
        <v>2826.8585750121952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K.2.1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1550.7015539501222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122.18580054430987</v>
      </c>
      <c r="K85" s="79">
        <v>2910.9316873842427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-879.09919480580288</v>
      </c>
      <c r="K86" s="79">
        <v>2840.8752031590275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K.2.2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2890515.7283477881</v>
      </c>
      <c r="J89" s="80">
        <v>0.14252333359642491</v>
      </c>
      <c r="K89" s="80">
        <v>2.01055466771533E-7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2888394.1885149954</v>
      </c>
      <c r="J90" s="80">
        <v>0.10810835827568967</v>
      </c>
      <c r="K90" s="80">
        <v>6.1488145430261315E-8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2840875.2031590273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K.3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K.3.1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-30.182304010640681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1550.7015539501222</v>
      </c>
      <c r="K114" s="79">
        <v>2619.1049608784551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122.18580054430987</v>
      </c>
      <c r="K115" s="79">
        <v>138.71416432242759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-879.09919480580288</v>
      </c>
      <c r="K116" s="79">
        <v>-232.09875391414104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K.3.2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45.212494029240887</v>
      </c>
      <c r="J119" s="80">
        <v>6.8872500014406743E-4</v>
      </c>
      <c r="K119" s="80">
        <v>6.2623237864185667E-10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41.066237460306503</v>
      </c>
      <c r="J120" s="80">
        <v>6.2146568439251258E-4</v>
      </c>
      <c r="K120" s="80">
        <v>3.5346732659094128E-10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-232.09875391414104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K.4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K.4.1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K.4.1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2.5046502375317257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1238.3066227426382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20.094758307720781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K.4.2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0.44338673940121032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15250.252594586811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1.181536864464362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K.4.3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1312.4444954606788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43.135974834580161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-755.80752813913625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K.4.4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0.14230099316700437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K.4.5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K.4.6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90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2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9.2946406415011062E-2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0.53430653277729623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9"/>
  <sheetViews>
    <sheetView showGridLines="0" zoomScaleNormal="100" workbookViewId="0">
      <pane ySplit="1" topLeftCell="A141" activePane="bottomLeft" state="frozen"/>
      <selection pane="bottomLeft" activeCell="J147" sqref="J14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15</v>
      </c>
      <c r="B4" s="161" t="s">
        <v>14</v>
      </c>
      <c r="C4" s="161"/>
      <c r="D4" s="161"/>
      <c r="E4" s="161"/>
      <c r="F4" s="161"/>
      <c r="G4" s="161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328</v>
      </c>
      <c r="B11" s="37" t="s">
        <v>329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100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99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98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97</v>
      </c>
      <c r="C16" s="156"/>
      <c r="D16" s="158" t="str">
        <f>Title</f>
        <v>Flange Segment Analytical Model for 120° gap size and tilt 1 deg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96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95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L.1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L.1.1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L.1.2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L.1.3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L.2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-890.14096068956235</v>
      </c>
      <c r="P66" s="71">
        <v>-865.27038562883524</v>
      </c>
      <c r="Q66" s="71">
        <v>-840.39981056810836</v>
      </c>
      <c r="R66" s="71">
        <v>-815.52923550738126</v>
      </c>
      <c r="S66" s="71">
        <v>-790.65866044665415</v>
      </c>
      <c r="T66" s="71">
        <v>-765.78808538592727</v>
      </c>
      <c r="U66" s="71">
        <v>-740.91751032520017</v>
      </c>
      <c r="V66" s="71">
        <v>-716.04693526447306</v>
      </c>
      <c r="W66" s="71">
        <v>-691.17636020374596</v>
      </c>
      <c r="X66" s="71">
        <v>-666.30578514301908</v>
      </c>
      <c r="Y66" s="71">
        <v>-641.43521008229197</v>
      </c>
      <c r="Z66" s="71">
        <v>-616.56463502156498</v>
      </c>
      <c r="AA66" s="71">
        <v>-591.69405996083799</v>
      </c>
      <c r="AB66" s="71">
        <v>-566.82348490011088</v>
      </c>
      <c r="AC66" s="71">
        <v>-541.95290983938378</v>
      </c>
      <c r="AD66" s="71">
        <v>-517.08233477865679</v>
      </c>
      <c r="AE66" s="71">
        <v>-492.21175971792974</v>
      </c>
      <c r="AF66" s="71">
        <v>-467.34118465720275</v>
      </c>
      <c r="AG66" s="71">
        <v>-442.47060959647564</v>
      </c>
      <c r="AH66" s="71">
        <v>-417.60003453574865</v>
      </c>
      <c r="AI66" s="71">
        <v>-392.7294594750216</v>
      </c>
      <c r="AJ66" s="71">
        <v>-367.85888441429455</v>
      </c>
      <c r="AK66" s="71">
        <v>-342.98830935356756</v>
      </c>
      <c r="AL66" s="71">
        <v>-318.11773429284045</v>
      </c>
      <c r="AM66" s="71">
        <v>-293.24715923211352</v>
      </c>
      <c r="AN66" s="71">
        <v>-268.37658417138641</v>
      </c>
      <c r="AO66" s="71">
        <v>-243.50600911065936</v>
      </c>
      <c r="AP66" s="71">
        <v>-218.63543404993229</v>
      </c>
      <c r="AQ66" s="71">
        <v>-193.76485898920532</v>
      </c>
      <c r="AR66" s="71">
        <v>-168.89428392847825</v>
      </c>
      <c r="AS66" s="71">
        <v>-144.02370886775117</v>
      </c>
      <c r="AT66" s="71">
        <v>-119.15313380702422</v>
      </c>
      <c r="AU66" s="71">
        <v>-94.282558746297141</v>
      </c>
      <c r="AV66" s="71">
        <v>-69.411983685570064</v>
      </c>
      <c r="AW66" s="71">
        <v>-44.541408624843115</v>
      </c>
      <c r="AX66" s="71">
        <v>-19.670833564116037</v>
      </c>
      <c r="AY66" s="71">
        <v>5.1997414966110371</v>
      </c>
      <c r="AZ66" s="71">
        <v>30.070316557337996</v>
      </c>
      <c r="BA66" s="71">
        <v>54.940891618065073</v>
      </c>
      <c r="BB66" s="71">
        <v>79.811466678792144</v>
      </c>
      <c r="BC66" s="71">
        <v>104.68204173951922</v>
      </c>
      <c r="BD66" s="71">
        <v>129.55261680024617</v>
      </c>
      <c r="BE66" s="71">
        <v>154.42319186097325</v>
      </c>
      <c r="BF66" s="71">
        <v>179.29376692170021</v>
      </c>
      <c r="BG66" s="71">
        <v>204.16434198242729</v>
      </c>
      <c r="BH66" s="71">
        <v>229.03491704315437</v>
      </c>
      <c r="BI66" s="71">
        <v>253.90549210388144</v>
      </c>
      <c r="BJ66" s="71">
        <v>278.77606716460849</v>
      </c>
      <c r="BK66" s="71">
        <v>303.64664222533537</v>
      </c>
      <c r="BL66" s="71">
        <v>328.51721728606242</v>
      </c>
      <c r="BM66" s="71">
        <v>353.38779234678952</v>
      </c>
      <c r="BN66" s="71">
        <v>378.25836740751657</v>
      </c>
      <c r="BO66" s="71">
        <v>403.12894246824368</v>
      </c>
      <c r="BP66" s="71">
        <v>427.99951752897073</v>
      </c>
      <c r="BQ66" s="71">
        <v>452.87009258969778</v>
      </c>
      <c r="BR66" s="71">
        <v>477.74066765042465</v>
      </c>
      <c r="BS66" s="71">
        <v>502.6112427111517</v>
      </c>
      <c r="BT66" s="71">
        <v>527.48181777187881</v>
      </c>
      <c r="BU66" s="71">
        <v>552.35239283260591</v>
      </c>
      <c r="BV66" s="71">
        <v>577.22296789333291</v>
      </c>
      <c r="BW66" s="71">
        <v>602.09354295406001</v>
      </c>
      <c r="BX66" s="71">
        <v>626.96411801478689</v>
      </c>
      <c r="BY66" s="71">
        <v>651.83469307551388</v>
      </c>
      <c r="BZ66" s="71">
        <v>676.70526813624099</v>
      </c>
      <c r="CA66" s="71">
        <v>701.57584319696809</v>
      </c>
      <c r="CB66" s="71">
        <v>726.4464182576952</v>
      </c>
      <c r="CC66" s="71">
        <v>751.31699331842219</v>
      </c>
      <c r="CD66" s="71">
        <v>776.1875683791493</v>
      </c>
      <c r="CE66" s="71">
        <v>801.05814343987618</v>
      </c>
      <c r="CF66" s="71">
        <v>825.92871850060317</v>
      </c>
      <c r="CG66" s="71">
        <v>850.79929356133027</v>
      </c>
      <c r="CH66" s="71">
        <v>875.66986862205738</v>
      </c>
      <c r="CI66" s="71">
        <v>900.54044368278448</v>
      </c>
      <c r="CJ66" s="71">
        <v>925.41101874351148</v>
      </c>
      <c r="CK66" s="71">
        <v>950.28159380423836</v>
      </c>
      <c r="CL66" s="71">
        <v>975.15216886496546</v>
      </c>
      <c r="CM66" s="71">
        <v>1000.0227439256926</v>
      </c>
      <c r="CN66" s="71">
        <v>1024.8933189864197</v>
      </c>
      <c r="CO66" s="71">
        <v>1049.7638940471466</v>
      </c>
      <c r="CP66" s="71">
        <v>1074.6344691078737</v>
      </c>
      <c r="CQ66" s="71">
        <v>1099.5050441686008</v>
      </c>
      <c r="CR66" s="71">
        <v>1124.3756192293276</v>
      </c>
      <c r="CS66" s="71">
        <v>1149.2461942900547</v>
      </c>
      <c r="CT66" s="71">
        <v>1174.1167693507819</v>
      </c>
      <c r="CU66" s="71">
        <v>1198.987344411509</v>
      </c>
      <c r="CV66" s="71">
        <v>1223.8579194722356</v>
      </c>
      <c r="CW66" s="71">
        <v>1248.7284945329627</v>
      </c>
      <c r="CX66" s="71">
        <v>1273.5990695936898</v>
      </c>
      <c r="CY66" s="71">
        <v>1298.4696446544169</v>
      </c>
      <c r="CZ66" s="71">
        <v>1323.340219715144</v>
      </c>
      <c r="DA66" s="71">
        <v>1348.2107947758711</v>
      </c>
      <c r="DB66" s="71">
        <v>1373.0813698365982</v>
      </c>
      <c r="DC66" s="71">
        <v>1397.9519448973253</v>
      </c>
      <c r="DD66" s="71">
        <v>1422.8225199580522</v>
      </c>
      <c r="DE66" s="71">
        <v>1447.6930950187793</v>
      </c>
      <c r="DF66" s="71">
        <v>1472.5636700795064</v>
      </c>
      <c r="DG66" s="71">
        <v>1497.4342451402331</v>
      </c>
      <c r="DH66" s="71">
        <v>1522.3048202009602</v>
      </c>
      <c r="DI66" s="71">
        <v>1547.1753952616873</v>
      </c>
      <c r="DJ66" s="71">
        <v>1572.0459703224144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2843.2962421895909</v>
      </c>
      <c r="P67" s="71">
        <v>2843.2962421895909</v>
      </c>
      <c r="Q67" s="71">
        <v>2843.2996115955671</v>
      </c>
      <c r="R67" s="71">
        <v>2843.3609456349773</v>
      </c>
      <c r="S67" s="71">
        <v>2843.4993644356296</v>
      </c>
      <c r="T67" s="71">
        <v>2843.7148679975226</v>
      </c>
      <c r="U67" s="71">
        <v>2844.0074563206563</v>
      </c>
      <c r="V67" s="71">
        <v>2844.3771294050316</v>
      </c>
      <c r="W67" s="71">
        <v>2844.8238872506472</v>
      </c>
      <c r="X67" s="71">
        <v>2845.3477298575049</v>
      </c>
      <c r="Y67" s="71">
        <v>2845.9486572256028</v>
      </c>
      <c r="Z67" s="71">
        <v>2846.6266693549424</v>
      </c>
      <c r="AA67" s="71">
        <v>2847.3817662455226</v>
      </c>
      <c r="AB67" s="71">
        <v>2848.2139478973445</v>
      </c>
      <c r="AC67" s="71">
        <v>2849.1232143104066</v>
      </c>
      <c r="AD67" s="71">
        <v>2850.1095654847104</v>
      </c>
      <c r="AE67" s="71">
        <v>2851.1730014202553</v>
      </c>
      <c r="AF67" s="71">
        <v>2852.313522117041</v>
      </c>
      <c r="AG67" s="71">
        <v>2853.5311275750678</v>
      </c>
      <c r="AH67" s="71">
        <v>2854.8258177943362</v>
      </c>
      <c r="AI67" s="71">
        <v>2856.1975927748454</v>
      </c>
      <c r="AJ67" s="71">
        <v>2857.6464525165952</v>
      </c>
      <c r="AK67" s="71">
        <v>2859.1723970195867</v>
      </c>
      <c r="AL67" s="71">
        <v>2860.7754262838189</v>
      </c>
      <c r="AM67" s="71">
        <v>2862.4555403092922</v>
      </c>
      <c r="AN67" s="71">
        <v>2864.2127390960068</v>
      </c>
      <c r="AO67" s="71">
        <v>2866.0470226439625</v>
      </c>
      <c r="AP67" s="71">
        <v>2867.9583909531589</v>
      </c>
      <c r="AQ67" s="71">
        <v>2869.9468440235969</v>
      </c>
      <c r="AR67" s="71">
        <v>2872.0123818552756</v>
      </c>
      <c r="AS67" s="71">
        <v>2874.1550044481955</v>
      </c>
      <c r="AT67" s="71">
        <v>2876.3773799131231</v>
      </c>
      <c r="AU67" s="71">
        <v>2878.8025970038116</v>
      </c>
      <c r="AV67" s="71">
        <v>2881.4976126002102</v>
      </c>
      <c r="AW67" s="71">
        <v>2884.4624267023187</v>
      </c>
      <c r="AX67" s="71">
        <v>2887.6970393101383</v>
      </c>
      <c r="AY67" s="71">
        <v>2891.2014504236681</v>
      </c>
      <c r="AZ67" s="71">
        <v>2894.9756600429087</v>
      </c>
      <c r="BA67" s="71">
        <v>2899.0196681678594</v>
      </c>
      <c r="BB67" s="71">
        <v>2903.3334747985205</v>
      </c>
      <c r="BC67" s="71">
        <v>2907.9170799348922</v>
      </c>
      <c r="BD67" s="71">
        <v>2912.770483576975</v>
      </c>
      <c r="BE67" s="71">
        <v>2917.8936857247672</v>
      </c>
      <c r="BF67" s="71">
        <v>2923.2866863782706</v>
      </c>
      <c r="BG67" s="71">
        <v>2928.9494855374842</v>
      </c>
      <c r="BH67" s="71">
        <v>2934.882083202408</v>
      </c>
      <c r="BI67" s="71">
        <v>2941.084479373043</v>
      </c>
      <c r="BJ67" s="71">
        <v>2947.5566740493882</v>
      </c>
      <c r="BK67" s="71">
        <v>2954.2986672314432</v>
      </c>
      <c r="BL67" s="71">
        <v>2961.3104589192094</v>
      </c>
      <c r="BM67" s="71">
        <v>2968.5920491126858</v>
      </c>
      <c r="BN67" s="71">
        <v>2976.1434378118729</v>
      </c>
      <c r="BO67" s="71">
        <v>2983.9646250167702</v>
      </c>
      <c r="BP67" s="71">
        <v>2992.0556107273783</v>
      </c>
      <c r="BQ67" s="71">
        <v>3000.416394943697</v>
      </c>
      <c r="BR67" s="71">
        <v>3009.0469776657255</v>
      </c>
      <c r="BS67" s="71">
        <v>3017.9473588934648</v>
      </c>
      <c r="BT67" s="71">
        <v>3027.1175386269147</v>
      </c>
      <c r="BU67" s="71">
        <v>3036.5575168660748</v>
      </c>
      <c r="BV67" s="71">
        <v>3046.2672936109457</v>
      </c>
      <c r="BW67" s="71">
        <v>3056.2468688615268</v>
      </c>
      <c r="BX67" s="71">
        <v>3066.4962426178186</v>
      </c>
      <c r="BY67" s="71">
        <v>3077.0154148798206</v>
      </c>
      <c r="BZ67" s="71">
        <v>3087.8043856475329</v>
      </c>
      <c r="CA67" s="71">
        <v>3098.8631549209563</v>
      </c>
      <c r="CB67" s="71">
        <v>3110.1917227000895</v>
      </c>
      <c r="CC67" s="71">
        <v>3121.7900889849338</v>
      </c>
      <c r="CD67" s="71">
        <v>3133.6582537754884</v>
      </c>
      <c r="CE67" s="71">
        <v>3145.7962170717528</v>
      </c>
      <c r="CF67" s="71">
        <v>3158.2039788737288</v>
      </c>
      <c r="CG67" s="71">
        <v>3170.8815391814146</v>
      </c>
      <c r="CH67" s="71">
        <v>3183.8288979948111</v>
      </c>
      <c r="CI67" s="71">
        <v>3197.0460553139178</v>
      </c>
      <c r="CJ67" s="71">
        <v>3210.5330111387352</v>
      </c>
      <c r="CK67" s="71">
        <v>3224.2897654692629</v>
      </c>
      <c r="CL67" s="71">
        <v>3238.3163183055012</v>
      </c>
      <c r="CM67" s="71">
        <v>3252.6126696474498</v>
      </c>
      <c r="CN67" s="71">
        <v>3267.1788194951091</v>
      </c>
      <c r="CO67" s="71">
        <v>3282.0147678484786</v>
      </c>
      <c r="CP67" s="71">
        <v>3297.1205147075589</v>
      </c>
      <c r="CQ67" s="71">
        <v>3312.4960600723493</v>
      </c>
      <c r="CR67" s="71">
        <v>3328.1414039428505</v>
      </c>
      <c r="CS67" s="71">
        <v>3344.0565463190619</v>
      </c>
      <c r="CT67" s="71">
        <v>3360.2414872009845</v>
      </c>
      <c r="CU67" s="71">
        <v>3376.6962265886168</v>
      </c>
      <c r="CV67" s="71">
        <v>3393.4207644819594</v>
      </c>
      <c r="CW67" s="71">
        <v>3410.4151008810131</v>
      </c>
      <c r="CX67" s="71">
        <v>3427.6792357857767</v>
      </c>
      <c r="CY67" s="71">
        <v>3445.2131691962513</v>
      </c>
      <c r="CZ67" s="71">
        <v>3463.0169011124362</v>
      </c>
      <c r="DA67" s="71">
        <v>3481.0904315343314</v>
      </c>
      <c r="DB67" s="71">
        <v>3499.4337604619373</v>
      </c>
      <c r="DC67" s="71">
        <v>3518.0468878952533</v>
      </c>
      <c r="DD67" s="71">
        <v>3536.9298138342806</v>
      </c>
      <c r="DE67" s="71">
        <v>3556.0825382790176</v>
      </c>
      <c r="DF67" s="71">
        <v>3575.5050612294654</v>
      </c>
      <c r="DG67" s="71">
        <v>3595.1973826856233</v>
      </c>
      <c r="DH67" s="71">
        <v>3615.1595026474915</v>
      </c>
      <c r="DI67" s="71">
        <v>3635.3914211150704</v>
      </c>
      <c r="DJ67" s="71">
        <v>3655.8931380883605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-227.90971878985459</v>
      </c>
      <c r="P68" s="71">
        <v>-227.90971878985459</v>
      </c>
      <c r="Q68" s="71">
        <v>-227.88953538337421</v>
      </c>
      <c r="R68" s="71">
        <v>-227.52213238793985</v>
      </c>
      <c r="S68" s="71">
        <v>-226.69297646616275</v>
      </c>
      <c r="T68" s="71">
        <v>-225.40206761804302</v>
      </c>
      <c r="U68" s="71">
        <v>-223.6494058435805</v>
      </c>
      <c r="V68" s="71">
        <v>-221.43499114277529</v>
      </c>
      <c r="W68" s="71">
        <v>-218.75882351562734</v>
      </c>
      <c r="X68" s="71">
        <v>-215.62090296213671</v>
      </c>
      <c r="Y68" s="71">
        <v>-212.02122948230337</v>
      </c>
      <c r="Z68" s="71">
        <v>-207.95980307612732</v>
      </c>
      <c r="AA68" s="71">
        <v>-203.43662374360855</v>
      </c>
      <c r="AB68" s="71">
        <v>-198.45169148474704</v>
      </c>
      <c r="AC68" s="71">
        <v>-193.00500629954286</v>
      </c>
      <c r="AD68" s="71">
        <v>-187.09656818799593</v>
      </c>
      <c r="AE68" s="71">
        <v>-180.72637715010632</v>
      </c>
      <c r="AF68" s="71">
        <v>-173.89443318587399</v>
      </c>
      <c r="AG68" s="71">
        <v>-166.60073629529893</v>
      </c>
      <c r="AH68" s="71">
        <v>-158.84528647838121</v>
      </c>
      <c r="AI68" s="71">
        <v>-150.6280837351207</v>
      </c>
      <c r="AJ68" s="71">
        <v>-141.9491280655175</v>
      </c>
      <c r="AK68" s="71">
        <v>-132.80841946957165</v>
      </c>
      <c r="AL68" s="71">
        <v>-123.20595794728305</v>
      </c>
      <c r="AM68" s="71">
        <v>-113.14174349865175</v>
      </c>
      <c r="AN68" s="71">
        <v>-102.6157761236777</v>
      </c>
      <c r="AO68" s="71">
        <v>-91.628055822360949</v>
      </c>
      <c r="AP68" s="71">
        <v>-80.178582594701467</v>
      </c>
      <c r="AQ68" s="71">
        <v>-68.267356440699345</v>
      </c>
      <c r="AR68" s="71">
        <v>-55.894377360354454</v>
      </c>
      <c r="AS68" s="71">
        <v>-43.059645353666838</v>
      </c>
      <c r="AT68" s="71">
        <v>-29.757918793459474</v>
      </c>
      <c r="AU68" s="71">
        <v>-15.747384122089613</v>
      </c>
      <c r="AV68" s="71">
        <v>-0.89650144776255303</v>
      </c>
      <c r="AW68" s="71">
        <v>14.794729229521643</v>
      </c>
      <c r="AX68" s="71">
        <v>31.326307909763116</v>
      </c>
      <c r="AY68" s="71">
        <v>48.698234592961796</v>
      </c>
      <c r="AZ68" s="71">
        <v>66.910509279117605</v>
      </c>
      <c r="BA68" s="71">
        <v>85.963131968230684</v>
      </c>
      <c r="BB68" s="71">
        <v>105.85610266030099</v>
      </c>
      <c r="BC68" s="71">
        <v>126.58942135532848</v>
      </c>
      <c r="BD68" s="71">
        <v>148.16308805331309</v>
      </c>
      <c r="BE68" s="71">
        <v>170.57710275425501</v>
      </c>
      <c r="BF68" s="71">
        <v>193.83146545815401</v>
      </c>
      <c r="BG68" s="71">
        <v>217.92617616501033</v>
      </c>
      <c r="BH68" s="71">
        <v>242.86123487482388</v>
      </c>
      <c r="BI68" s="71">
        <v>268.63664158759462</v>
      </c>
      <c r="BJ68" s="71">
        <v>295.25239630332254</v>
      </c>
      <c r="BK68" s="71">
        <v>322.70849902200746</v>
      </c>
      <c r="BL68" s="71">
        <v>351.00494974364977</v>
      </c>
      <c r="BM68" s="71">
        <v>380.14174846824938</v>
      </c>
      <c r="BN68" s="71">
        <v>410.11889519580615</v>
      </c>
      <c r="BO68" s="71">
        <v>440.93638992632009</v>
      </c>
      <c r="BP68" s="71">
        <v>472.59423265979126</v>
      </c>
      <c r="BQ68" s="71">
        <v>505.09242339621966</v>
      </c>
      <c r="BR68" s="71">
        <v>538.430962135605</v>
      </c>
      <c r="BS68" s="71">
        <v>572.6098488779478</v>
      </c>
      <c r="BT68" s="71">
        <v>607.62908362324777</v>
      </c>
      <c r="BU68" s="71">
        <v>643.48866637150502</v>
      </c>
      <c r="BV68" s="71">
        <v>680.18859712271933</v>
      </c>
      <c r="BW68" s="71">
        <v>717.72887587689104</v>
      </c>
      <c r="BX68" s="71">
        <v>756.10950263401946</v>
      </c>
      <c r="BY68" s="71">
        <v>795.3304773941054</v>
      </c>
      <c r="BZ68" s="71">
        <v>835.39180015714862</v>
      </c>
      <c r="CA68" s="71">
        <v>876.29347092314913</v>
      </c>
      <c r="CB68" s="71">
        <v>918.03548969210681</v>
      </c>
      <c r="CC68" s="71">
        <v>960.61785646402166</v>
      </c>
      <c r="CD68" s="71">
        <v>1004.0405712388936</v>
      </c>
      <c r="CE68" s="71">
        <v>1048.3036340167228</v>
      </c>
      <c r="CF68" s="71">
        <v>1093.4070447975091</v>
      </c>
      <c r="CG68" s="71">
        <v>1139.3508035812526</v>
      </c>
      <c r="CH68" s="71">
        <v>1186.1349103679538</v>
      </c>
      <c r="CI68" s="71">
        <v>1233.7593651576117</v>
      </c>
      <c r="CJ68" s="71">
        <v>1282.224167950227</v>
      </c>
      <c r="CK68" s="71">
        <v>1331.5293187457989</v>
      </c>
      <c r="CL68" s="71">
        <v>1381.6748175443288</v>
      </c>
      <c r="CM68" s="71">
        <v>1432.6606643458156</v>
      </c>
      <c r="CN68" s="71">
        <v>1484.4868591502598</v>
      </c>
      <c r="CO68" s="71">
        <v>1537.1534019576609</v>
      </c>
      <c r="CP68" s="71">
        <v>1590.6602927680196</v>
      </c>
      <c r="CQ68" s="71">
        <v>1645.0075315813353</v>
      </c>
      <c r="CR68" s="71">
        <v>1700.1951183976075</v>
      </c>
      <c r="CS68" s="71">
        <v>1756.223053216838</v>
      </c>
      <c r="CT68" s="71">
        <v>1813.0913360390252</v>
      </c>
      <c r="CU68" s="71">
        <v>1870.7999668641698</v>
      </c>
      <c r="CV68" s="71">
        <v>1929.3489456922709</v>
      </c>
      <c r="CW68" s="71">
        <v>1988.7382725233299</v>
      </c>
      <c r="CX68" s="71">
        <v>2048.9679473573465</v>
      </c>
      <c r="CY68" s="71">
        <v>2110.0379701943198</v>
      </c>
      <c r="CZ68" s="71">
        <v>2171.94834103425</v>
      </c>
      <c r="DA68" s="71">
        <v>2234.6990598771381</v>
      </c>
      <c r="DB68" s="71">
        <v>2298.2901267229831</v>
      </c>
      <c r="DC68" s="71">
        <v>2362.7215415717851</v>
      </c>
      <c r="DD68" s="71">
        <v>2427.9933044235449</v>
      </c>
      <c r="DE68" s="71">
        <v>2494.1054152782613</v>
      </c>
      <c r="DF68" s="71">
        <v>2561.0578741359354</v>
      </c>
      <c r="DG68" s="71">
        <v>2628.8506809965647</v>
      </c>
      <c r="DH68" s="71">
        <v>2697.4838358601532</v>
      </c>
      <c r="DI68" s="71">
        <v>2766.9573387266987</v>
      </c>
      <c r="DJ68" s="71">
        <v>2837.2711895962011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L.2.1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1497.1866384022992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115.2173474208406</v>
      </c>
      <c r="K85" s="79">
        <v>2909.9400695839354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-847.75329589482124</v>
      </c>
      <c r="K86" s="79">
        <v>2843.2962421895909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L.2.2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2890446.4690312375</v>
      </c>
      <c r="J89" s="80">
        <v>0.14406193011795784</v>
      </c>
      <c r="K89" s="80">
        <v>2.1809107335727203E-7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2888078.4865408191</v>
      </c>
      <c r="J90" s="80">
        <v>0.10564923679585296</v>
      </c>
      <c r="K90" s="80">
        <v>6.2311309969215733E-8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2843296.2421895908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L.3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L.3.1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-32.007758036137581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1497.1866384022992</v>
      </c>
      <c r="K114" s="79">
        <v>2628.1716071169699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115.2173474208406</v>
      </c>
      <c r="K115" s="79">
        <v>135.6255481123755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-847.75329589482124</v>
      </c>
      <c r="K116" s="79">
        <v>-227.90971878985459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L.3.2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44.996770342425187</v>
      </c>
      <c r="J119" s="80">
        <v>7.0832328495765043E-4</v>
      </c>
      <c r="K119" s="149">
        <v>6.7929359903591174E-10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40.344759066061215</v>
      </c>
      <c r="J120" s="80">
        <v>6.3285976982906946E-4</v>
      </c>
      <c r="K120" s="80">
        <v>3.7325703886593136E-10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-227.90971878985459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L.4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L.4.1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L.4.1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2.9062003167089676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800.40722561969153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6.3920011573135929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L.4.2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0.44525147145648625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15549.089402790882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1.1141519128824886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L.4.3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1343.7903943716603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43.135974834580161</v>
      </c>
      <c r="K147" s="5" t="s">
        <v>8</v>
      </c>
      <c r="L147" s="3"/>
      <c r="U147" s="101"/>
    </row>
    <row r="148" spans="1:21" ht="20.100000000000001" customHeight="1">
      <c r="A148" s="9" t="s">
        <v>2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-724.46162922815461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L.4.4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0.14230099316700437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L.4.5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L.4.6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119.99999999999999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2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9.0284306279277179E-2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0.54082080499537855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20"/>
  <sheetViews>
    <sheetView showGridLines="0" tabSelected="1" zoomScale="85" zoomScaleNormal="85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30</v>
      </c>
    </row>
    <row r="22" spans="2:18">
      <c r="G22" s="136">
        <f>MATCH(gap_angle,N48:Q48,0)</f>
        <v>1</v>
      </c>
    </row>
    <row r="23" spans="2:18">
      <c r="G23" s="136" t="str">
        <f>"Gap"&amp;gap_angle&amp;"deg"</f>
        <v>Gap30deg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40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41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41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41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40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40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40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40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2466</v>
      </c>
      <c r="F35" s="129" t="s">
        <v>85</v>
      </c>
      <c r="G35" s="129"/>
      <c r="H35" s="132" t="s">
        <v>196</v>
      </c>
      <c r="I35" s="142"/>
      <c r="J35" s="132"/>
      <c r="K35" s="131">
        <f>K31+1</f>
        <v>4</v>
      </c>
      <c r="L35" s="130" t="s">
        <v>276</v>
      </c>
      <c r="M35" s="130" t="s">
        <v>127</v>
      </c>
      <c r="N35" s="129">
        <v>2466</v>
      </c>
      <c r="O35" s="129">
        <v>2466</v>
      </c>
      <c r="P35" s="129">
        <v>2466</v>
      </c>
      <c r="Q35" s="129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3"/>
      <c r="J36" s="144"/>
      <c r="K36" s="145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50"/>
      <c r="I37" s="143"/>
      <c r="J37" s="144"/>
      <c r="K37" s="145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50"/>
      <c r="I38" s="143"/>
      <c r="J38" s="144"/>
      <c r="K38" s="145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43"/>
      <c r="J39" s="144"/>
      <c r="K39" s="145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43"/>
      <c r="J40" s="144"/>
      <c r="K40" s="145"/>
      <c r="L40" s="105" t="s">
        <v>191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46"/>
      <c r="J41" s="144"/>
      <c r="K41" s="145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46"/>
      <c r="J42" s="144"/>
      <c r="K42" s="145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46"/>
      <c r="J43" s="144"/>
      <c r="K43" s="145">
        <f>K42+1</f>
        <v>8</v>
      </c>
      <c r="L43" s="103" t="s">
        <v>187</v>
      </c>
      <c r="M43" s="103" t="s">
        <v>183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46"/>
      <c r="J44" s="144"/>
      <c r="K44" s="145">
        <f>K43+1</f>
        <v>9</v>
      </c>
      <c r="L44" s="103" t="s">
        <v>185</v>
      </c>
      <c r="M44" s="103" t="s">
        <v>183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46"/>
      <c r="J45" s="144"/>
      <c r="K45" s="145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46"/>
      <c r="J46" s="144"/>
      <c r="K46" s="145"/>
      <c r="L46" s="103" t="s">
        <v>182</v>
      </c>
      <c r="M46" s="103" t="s">
        <v>127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6"/>
      <c r="J47" s="144"/>
      <c r="K47" s="145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1">(F48-E48)/E48</f>
        <v>-1.1842378929335003E-16</v>
      </c>
      <c r="I48" s="143"/>
      <c r="J48" s="144"/>
      <c r="K48" s="145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1.9634954084936207</v>
      </c>
      <c r="F49" s="109" cm="1">
        <f t="array" aca="1" ref="F49" ca="1">INDIRECT(sheet_name&amp;"!gap.L")/1000</f>
        <v>1.9634954084936205</v>
      </c>
      <c r="G49" s="118">
        <f t="shared" ca="1" si="1"/>
        <v>-1.1308638867425837E-16</v>
      </c>
      <c r="H49" t="s">
        <v>316</v>
      </c>
      <c r="I49" s="146"/>
      <c r="J49" s="144"/>
      <c r="K49" s="145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6"/>
      <c r="J50" s="144"/>
      <c r="K50" s="145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6"/>
      <c r="J51" s="144"/>
      <c r="K51" s="145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0.28773533056547307</v>
      </c>
      <c r="F52" s="109" cm="1">
        <f t="array" aca="1" ref="F52" ca="1">INDIRECT(sheet_name&amp;"!gap.k_mean")</f>
        <v>0.28773533056547312</v>
      </c>
      <c r="G52" s="118">
        <f t="shared" ca="1" si="1"/>
        <v>1.9292434864416651E-16</v>
      </c>
      <c r="I52" s="146"/>
      <c r="J52" s="144"/>
      <c r="K52" s="145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1.2162355202035975</v>
      </c>
      <c r="F53" s="109" cm="1">
        <f t="array" aca="1" ref="F53" ca="1">INDIRECT(sheet_name&amp;"!gap.COV")</f>
        <v>1.2162355202035973</v>
      </c>
      <c r="G53" s="118">
        <f t="shared" ca="1" si="1"/>
        <v>-1.825671107581705E-16</v>
      </c>
      <c r="I53" s="146"/>
      <c r="J53" s="144"/>
      <c r="K53" s="145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46"/>
      <c r="J54" s="144"/>
      <c r="K54" s="145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46"/>
      <c r="J55" s="144"/>
      <c r="K55" s="145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46"/>
      <c r="J56" s="144"/>
      <c r="K56" s="145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0.95286282352314688</v>
      </c>
      <c r="F57" s="109" t="s">
        <v>85</v>
      </c>
      <c r="G57" s="109"/>
      <c r="I57" s="143"/>
      <c r="J57" s="144"/>
      <c r="K57" s="145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-1.6996879926957522</v>
      </c>
      <c r="F58" s="109" t="s">
        <v>85</v>
      </c>
      <c r="G58" s="109"/>
      <c r="I58" s="143"/>
      <c r="J58" s="144"/>
      <c r="K58" s="145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-0.13232393428252798</v>
      </c>
      <c r="F59" s="113" t="s">
        <v>85</v>
      </c>
      <c r="G59" s="109"/>
      <c r="I59" s="146"/>
      <c r="J59" s="144"/>
      <c r="K59" s="145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0.87601845454409977</v>
      </c>
      <c r="F60" s="109" cm="1">
        <f t="array" aca="1" ref="F60" ca="1">INDIRECT(sheet_name&amp;"!gap.h")</f>
        <v>0.87601845454410032</v>
      </c>
      <c r="G60" s="118">
        <f t="shared" ref="G60:G61" ca="1" si="2">(F60-E60)/E60</f>
        <v>6.3367559145939581E-16</v>
      </c>
      <c r="I60" s="146"/>
      <c r="J60" s="144"/>
      <c r="K60" s="145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0.87601845454409977</v>
      </c>
      <c r="F61" s="109" cm="1">
        <f t="array" aca="1" ref="F61" ca="1">INDIRECT(sheet_name&amp;"!gap.h")</f>
        <v>0.87601845454410032</v>
      </c>
      <c r="G61" s="118">
        <f t="shared" ca="1" si="2"/>
        <v>6.3367559145939581E-16</v>
      </c>
      <c r="H61" t="s">
        <v>164</v>
      </c>
      <c r="I61" s="146"/>
      <c r="J61" s="144"/>
      <c r="K61" s="145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6"/>
      <c r="J62" s="144"/>
      <c r="K62" s="145">
        <f>K60+1</f>
        <v>20</v>
      </c>
      <c r="L62" s="103" t="s">
        <v>163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7"/>
      <c r="J63" s="144"/>
      <c r="K63" s="145">
        <f>K62+1</f>
        <v>21</v>
      </c>
      <c r="L63" s="112" t="s">
        <v>161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6"/>
      <c r="J64" s="144"/>
      <c r="K64" s="145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6"/>
      <c r="J65" s="144"/>
      <c r="K65" s="145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6"/>
      <c r="J66" s="144"/>
      <c r="K66" s="145">
        <f>K65+1</f>
        <v>24</v>
      </c>
      <c r="L66" s="103" t="s">
        <v>157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2000.9202638759255</v>
      </c>
      <c r="F69" s="108" cm="1">
        <f t="array" aca="1" ref="F69" ca="1">INDIRECT(sheet_name&amp;"!Point2.Z")</f>
        <v>1950.535854516575</v>
      </c>
      <c r="G69" s="118">
        <f t="shared" ca="1" si="4"/>
        <v>-2.5180618272990177E-2</v>
      </c>
      <c r="K69" s="106"/>
      <c r="L69" s="103" t="s">
        <v>313</v>
      </c>
      <c r="M69" s="103" t="s">
        <v>127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251.14925721102841</v>
      </c>
      <c r="F71" s="107" cm="1">
        <f t="array" aca="1" ref="F71" ca="1">INDIRECT(sheet_name&amp;"!Point3.Z")</f>
        <v>258.3515826569747</v>
      </c>
      <c r="G71" s="118">
        <f t="shared" ca="1" si="4"/>
        <v>2.8677470624149708E-2</v>
      </c>
      <c r="K71" s="106"/>
      <c r="L71" s="103" t="s">
        <v>311</v>
      </c>
      <c r="M71" s="103" t="s">
        <v>127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2929.2851565154538</v>
      </c>
      <c r="F72" s="107" cm="1">
        <f t="array" aca="1" ref="F72" ca="1">INDIRECT(sheet_name&amp;"!Point3.Fs")</f>
        <v>2930.3082134142369</v>
      </c>
      <c r="G72" s="118">
        <f t="shared" ca="1" si="4"/>
        <v>3.4925138527657287E-4</v>
      </c>
      <c r="K72" s="106"/>
      <c r="L72" s="103" t="s">
        <v>310</v>
      </c>
      <c r="M72" s="103" t="s">
        <v>127</v>
      </c>
      <c r="N72" s="109">
        <v>2929.2851565154538</v>
      </c>
      <c r="O72" s="109">
        <v>2913.3330351123464</v>
      </c>
      <c r="P72" s="109">
        <v>2910.8627670561073</v>
      </c>
      <c r="Q72" s="109">
        <v>2909.8983215598046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1391753646.6838758</v>
      </c>
      <c r="F73" s="110" t="s">
        <v>85</v>
      </c>
      <c r="G73" s="110"/>
      <c r="K73" s="106"/>
      <c r="L73" s="103" t="s">
        <v>309</v>
      </c>
      <c r="M73" s="103"/>
      <c r="N73" s="110">
        <v>1391753646.6838758</v>
      </c>
      <c r="O73" s="110">
        <v>743485843.40941381</v>
      </c>
      <c r="P73" s="110">
        <v>620359194.07754183</v>
      </c>
      <c r="Q73" s="110">
        <v>565514679.49266434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156034.0590771065</v>
      </c>
      <c r="F74" s="111" t="s">
        <v>85</v>
      </c>
      <c r="G74" s="111"/>
      <c r="K74" s="106"/>
      <c r="L74" s="103" t="s">
        <v>308</v>
      </c>
      <c r="M74" s="103"/>
      <c r="N74" s="111">
        <v>156034.0590771065</v>
      </c>
      <c r="O74" s="111">
        <v>120689.0282649705</v>
      </c>
      <c r="P74" s="111">
        <v>116232.30832775075</v>
      </c>
      <c r="Q74" s="111">
        <v>114847.59567491277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178104630.72908202</v>
      </c>
      <c r="F75" s="111" t="s">
        <v>85</v>
      </c>
      <c r="G75" s="111"/>
      <c r="K75" s="106"/>
      <c r="L75" s="103" t="s">
        <v>307</v>
      </c>
      <c r="M75" s="103"/>
      <c r="N75" s="111">
        <v>178104630.72908202</v>
      </c>
      <c r="O75" s="111">
        <v>103900346.66917758</v>
      </c>
      <c r="P75" s="111">
        <v>88466595.657029569</v>
      </c>
      <c r="Q75" s="111">
        <v>81438036.502008379</v>
      </c>
    </row>
    <row r="76" spans="2:18" ht="15.6">
      <c r="B76" s="106"/>
      <c r="C76" s="105" t="s">
        <v>306</v>
      </c>
      <c r="D76" s="103"/>
      <c r="E76" s="148" cm="1">
        <f t="array" ref="E76">INDEX(N76:Q76,case_number)</f>
        <v>1.12113274823377E-4</v>
      </c>
      <c r="F76" s="148" cm="1">
        <f t="array" aca="1" ref="F76" ca="1">INDIRECT(sheet_name&amp;"!Fs_coeff.tens.2")*1000</f>
        <v>1.2079117993476415E-4</v>
      </c>
      <c r="G76" s="118">
        <f t="shared" ref="G76:G78" ca="1" si="5">(F76-E76)/E76</f>
        <v>7.7403011597496393E-2</v>
      </c>
      <c r="K76" s="106"/>
      <c r="L76" s="105" t="s">
        <v>306</v>
      </c>
      <c r="M76" s="103"/>
      <c r="N76" s="139">
        <v>1.12113274823377E-4</v>
      </c>
      <c r="O76" s="139">
        <v>1.6232861638834317E-4</v>
      </c>
      <c r="P76" s="139">
        <v>1.8736291722182857E-4</v>
      </c>
      <c r="Q76" s="139">
        <v>2.0308508309270604E-4</v>
      </c>
    </row>
    <row r="77" spans="2:18" ht="15.6">
      <c r="B77" s="106"/>
      <c r="C77" s="105" t="s">
        <v>305</v>
      </c>
      <c r="D77" s="103"/>
      <c r="E77" s="148" cm="1">
        <f t="array" ref="E77">INDEX(N77:Q77,case_number)</f>
        <v>0.12797137708491083</v>
      </c>
      <c r="F77" s="148" cm="1">
        <f t="array" aca="1" ref="F77" ca="1">INDIRECT(sheet_name&amp;"!Fs_coeff.tens.1")</f>
        <v>0.12598694655264439</v>
      </c>
      <c r="G77" s="118">
        <f t="shared" ca="1" si="5"/>
        <v>-1.5506831117006242E-2</v>
      </c>
      <c r="K77" s="106"/>
      <c r="L77" s="105" t="s">
        <v>305</v>
      </c>
      <c r="M77" s="103"/>
      <c r="N77" s="139">
        <v>0.12797137708491083</v>
      </c>
      <c r="O77" s="139">
        <v>0.13974757904295831</v>
      </c>
      <c r="P77" s="139">
        <v>0.14260543972202608</v>
      </c>
      <c r="Q77" s="139">
        <v>0.14400693643367177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2890.0735889667417</v>
      </c>
      <c r="F78" s="107" cm="1">
        <f t="array" aca="1" ref="F78" ca="1">INDIRECT(sheet_name&amp;"!Fs_coeff.tens.0")/1000</f>
        <v>2889.697013814688</v>
      </c>
      <c r="G78" s="118">
        <f t="shared" ca="1" si="5"/>
        <v>-1.3029950292313489E-4</v>
      </c>
      <c r="K78" s="106"/>
      <c r="L78" s="112" t="s">
        <v>304</v>
      </c>
      <c r="M78" s="103"/>
      <c r="N78" s="108">
        <v>2890.0735889667417</v>
      </c>
      <c r="O78" s="108">
        <v>2890.762181408068</v>
      </c>
      <c r="P78" s="108">
        <v>2890.7339895362425</v>
      </c>
      <c r="Q78" s="108">
        <v>2890.6677923513116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1244.3580111747735</v>
      </c>
      <c r="F79" s="107" cm="1">
        <f t="array" aca="1" ref="F79" ca="1">-INDIRECT(sheet_name&amp;"!DZ_gap")</f>
        <v>1287.4943276881368</v>
      </c>
      <c r="G79" s="118">
        <f ca="1">(F79-E79)/E79</f>
        <v>3.4665519188194958E-2</v>
      </c>
      <c r="I79" s="141"/>
      <c r="K79" s="106">
        <f>K66+1</f>
        <v>25</v>
      </c>
      <c r="L79" s="105" t="s">
        <v>155</v>
      </c>
      <c r="M79" s="103" t="s">
        <v>127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40"/>
      <c r="K80" s="106"/>
      <c r="L80" s="103" t="s">
        <v>144</v>
      </c>
      <c r="M80" s="103" t="s">
        <v>143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0</v>
      </c>
      <c r="I81" s="140"/>
      <c r="K81" s="106"/>
      <c r="L81" s="103" t="s">
        <v>142</v>
      </c>
      <c r="M81" s="103" t="s">
        <v>273</v>
      </c>
      <c r="N81" s="138">
        <v>123831110.42899768</v>
      </c>
      <c r="O81" s="138">
        <v>123831110.42899768</v>
      </c>
      <c r="P81" s="138">
        <v>123831110.42899768</v>
      </c>
      <c r="Q81" s="138">
        <v>123831110.42899768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40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40"/>
      <c r="K83" s="106"/>
      <c r="L83" s="103" t="s">
        <v>147</v>
      </c>
      <c r="M83" s="103" t="s">
        <v>273</v>
      </c>
      <c r="N83" s="138">
        <v>290000000</v>
      </c>
      <c r="O83" s="138">
        <v>290000000</v>
      </c>
      <c r="P83" s="138">
        <v>290000000</v>
      </c>
      <c r="Q83" s="138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14636.622779298261</v>
      </c>
      <c r="F84" s="111" cm="1">
        <f t="array" aca="1" ref="F84" ca="1">INDIRECT(sheet_name&amp;"!gap.stiffness")</f>
        <v>14636.626798256961</v>
      </c>
      <c r="G84" s="118">
        <f ca="1">(F84-E84)/E84</f>
        <v>2.7458237876438642E-7</v>
      </c>
      <c r="I84" s="140"/>
      <c r="K84" s="106">
        <f>K79+1</f>
        <v>26</v>
      </c>
      <c r="L84" s="103" t="s">
        <v>154</v>
      </c>
      <c r="M84" s="103" t="s">
        <v>134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4797.9387029107638</v>
      </c>
      <c r="F85" s="111" t="s">
        <v>85</v>
      </c>
      <c r="G85" s="111"/>
      <c r="H85" t="s">
        <v>153</v>
      </c>
      <c r="I85" s="140"/>
      <c r="K85" s="106">
        <f>K84+1</f>
        <v>27</v>
      </c>
      <c r="L85" s="103" t="s">
        <v>151</v>
      </c>
      <c r="M85" s="103" t="s">
        <v>134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5169.2082946490964</v>
      </c>
      <c r="F86" s="111" cm="1">
        <f t="array" aca="1" ref="F86" ca="1">INDIRECT(sheet_name&amp;"!gap.k_shell")</f>
        <v>5169.2082946490964</v>
      </c>
      <c r="G86" s="118">
        <f ca="1">(F86-E86)/E86</f>
        <v>0</v>
      </c>
      <c r="H86" t="s">
        <v>152</v>
      </c>
      <c r="I86" s="140"/>
      <c r="K86" s="106"/>
      <c r="L86" s="103" t="s">
        <v>151</v>
      </c>
      <c r="M86" s="103" t="s">
        <v>134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5169.2082946490964</v>
      </c>
      <c r="F87" s="111" cm="1">
        <f t="array" aca="1" ref="F87" ca="1">INDIRECT(sheet_name&amp;"!gap.k_shell")</f>
        <v>5169.2082946490964</v>
      </c>
      <c r="G87" s="118">
        <f ca="1">(F87-E87)/E87</f>
        <v>0</v>
      </c>
      <c r="H87" t="s">
        <v>150</v>
      </c>
      <c r="I87" s="140"/>
      <c r="K87" s="106"/>
      <c r="L87" s="103" t="s">
        <v>151</v>
      </c>
      <c r="M87" s="103" t="s">
        <v>134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1.8</v>
      </c>
      <c r="F88" s="109" cm="1">
        <f t="array" aca="1" ref="F88" ca="1">INDIRECT(sheet_name&amp;"!gap.k_fac")</f>
        <v>1.8</v>
      </c>
      <c r="G88" s="118">
        <f ca="1">(F88-E88)/E88</f>
        <v>0</v>
      </c>
      <c r="I88" s="140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1483.8020595773849</v>
      </c>
      <c r="F89" s="107" cm="1">
        <f t="array" aca="1" ref="F89" ca="1">INDIRECT(sheet_name&amp;"!gap.k_fl")</f>
        <v>1483.8038863767938</v>
      </c>
      <c r="G89" s="118">
        <f ca="1">(F89-E89)/E89</f>
        <v>1.2311611223035349E-6</v>
      </c>
      <c r="I89" s="140"/>
      <c r="K89" s="106">
        <f>K88+1</f>
        <v>29</v>
      </c>
      <c r="L89" s="103" t="s">
        <v>146</v>
      </c>
      <c r="M89" s="103" t="s">
        <v>134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549.79614201309175</v>
      </c>
      <c r="F90" s="110" t="s">
        <v>85</v>
      </c>
      <c r="G90" s="104"/>
      <c r="H90" t="s">
        <v>302</v>
      </c>
      <c r="I90" s="141"/>
      <c r="K90" s="106">
        <f>K89+1</f>
        <v>30</v>
      </c>
      <c r="L90" s="105" t="s">
        <v>145</v>
      </c>
      <c r="M90" s="103" t="s">
        <v>127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431.02794916761809</v>
      </c>
      <c r="F91" s="110" t="s">
        <v>85</v>
      </c>
      <c r="G91" s="104"/>
      <c r="H91" t="s">
        <v>302</v>
      </c>
      <c r="I91" s="140"/>
      <c r="K91" s="106">
        <f>K90+1</f>
        <v>31</v>
      </c>
      <c r="L91" s="103" t="s">
        <v>141</v>
      </c>
      <c r="M91" s="103" t="s">
        <v>127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0</v>
      </c>
      <c r="F92" s="110" cm="1">
        <f t="array" aca="1" ref="F92" ca="1">INDIRECT(sheet_name&amp;"!DZ_gap_inclination")</f>
        <v>43.135974834580161</v>
      </c>
      <c r="G92" s="118" t="e">
        <f ca="1">IF(AND(E92=0,F92=0), 0, (F92-E92)/E92)</f>
        <v>#DIV/0!</v>
      </c>
      <c r="H92" t="str">
        <f>"Inclination used: 1deg"</f>
        <v>Inclination used: 1deg</v>
      </c>
      <c r="I92" s="141"/>
      <c r="K92" s="106"/>
      <c r="L92" s="105" t="s">
        <v>140</v>
      </c>
      <c r="M92" s="103" t="s">
        <v>127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1deg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1794.1541531878652</v>
      </c>
      <c r="F93" s="107" t="s">
        <v>85</v>
      </c>
      <c r="G93" s="107"/>
      <c r="I93" s="141"/>
      <c r="K93" s="106">
        <f>K91+1</f>
        <v>32</v>
      </c>
      <c r="L93" s="105" t="s">
        <v>139</v>
      </c>
      <c r="M93" s="103" t="s">
        <v>127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6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40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40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40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2.4286136732398829</v>
      </c>
      <c r="F97" s="109" cm="1">
        <f t="array" aca="1" ref="F97" ca="1">INDIRECT(sheet_name&amp;"!stiffness_correction_factor")</f>
        <v>2.4982601705116281</v>
      </c>
      <c r="G97" s="118">
        <f ca="1">(F97-E97)/E97</f>
        <v>2.867747062414977E-2</v>
      </c>
      <c r="I97" s="141"/>
      <c r="K97" s="106">
        <f>K96+1</f>
        <v>36</v>
      </c>
      <c r="L97" s="105" t="s">
        <v>136</v>
      </c>
      <c r="M97" s="103" t="s">
        <v>122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41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10245.332978022379</v>
      </c>
      <c r="F99" s="107" cm="1">
        <f t="array" aca="1" ref="F99" ca="1">INDIRECT(sheet_name&amp;"!k_seg")</f>
        <v>9769.0822237227494</v>
      </c>
      <c r="G99" s="118">
        <f ca="1">(F99-E99)/E99</f>
        <v>-4.6484653580440197E-2</v>
      </c>
      <c r="I99" s="140"/>
      <c r="K99" s="106">
        <f>K97+1</f>
        <v>37</v>
      </c>
      <c r="L99" s="103" t="s">
        <v>135</v>
      </c>
      <c r="M99" s="103" t="s">
        <v>134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823.89401242504141</v>
      </c>
      <c r="F100" s="111" cm="1">
        <f t="array" aca="1" ref="F100" ca="1">ROUND(INDIRECT(sheet_name&amp;"!Z2_tilde"),0)</f>
        <v>781</v>
      </c>
      <c r="G100" s="118">
        <f ca="1">(F100-E100)/E100</f>
        <v>-5.2062536901788622E-2</v>
      </c>
      <c r="I100" s="140"/>
      <c r="K100" s="106">
        <f>K99+1</f>
        <v>38</v>
      </c>
      <c r="L100" s="103" t="s">
        <v>133</v>
      </c>
      <c r="M100" s="103" t="s">
        <v>127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0.41430870717841117</v>
      </c>
      <c r="F101" s="109" cm="1">
        <f t="array" aca="1" ref="F101" ca="1">INDIRECT(sheet_name&amp;"!u")</f>
        <v>0.41175729335145284</v>
      </c>
      <c r="G101" s="118">
        <f ca="1">(F101-E101)/E101</f>
        <v>-6.1582433165220402E-3</v>
      </c>
      <c r="H101" t="s">
        <v>303</v>
      </c>
      <c r="I101" s="140"/>
      <c r="K101" s="106">
        <f>K100+1</f>
        <v>39</v>
      </c>
      <c r="L101" s="103" t="s">
        <v>0</v>
      </c>
      <c r="M101" s="103" t="s">
        <v>125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0.41430870717841117</v>
      </c>
      <c r="F102" s="104"/>
      <c r="G102" s="104"/>
      <c r="H102" t="s">
        <v>302</v>
      </c>
      <c r="I102" s="140"/>
      <c r="K102" s="106">
        <f>K101+1</f>
        <v>40</v>
      </c>
      <c r="L102" s="103" t="s">
        <v>0</v>
      </c>
      <c r="M102" s="103" t="s">
        <v>125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40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41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-1367.6496778414403</v>
      </c>
      <c r="F106" s="107" cm="1">
        <f t="array" aca="1" ref="F106" ca="1">INDIRECT(sheet_name&amp;"!point4.Z")</f>
        <v>-1410.7859943548035</v>
      </c>
      <c r="G106" s="118">
        <f ca="1">(F106-E106)/E106</f>
        <v>3.1540472104994915E-2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0.10033732339252881</v>
      </c>
      <c r="F107" s="113" cm="1">
        <f t="array" aca="1" ref="F107" ca="1">INDIRECT(sheet_name&amp;"!true_force_initial_slope")</f>
        <v>9.6201854767063805E-2</v>
      </c>
      <c r="G107" s="118">
        <f ca="1">(F107-E107)/E107</f>
        <v>-4.1215656204886694E-2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0.10033732339252881</v>
      </c>
      <c r="O107" s="109">
        <v>9.9720210072952314E-2</v>
      </c>
      <c r="P107" s="109">
        <v>9.6405054136533969E-2</v>
      </c>
      <c r="Q107" s="109">
        <v>9.3929742888128082E-2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2813.5722239083361</v>
      </c>
      <c r="F108" s="108" cm="1">
        <f t="array" aca="1" ref="F108" ca="1">INDIRECT(sheet_name&amp;"!point4.Fs")</f>
        <v>2814.0703288371637</v>
      </c>
      <c r="G108" s="118">
        <f ca="1">(F108-E108)/E108</f>
        <v>1.7703648216134906E-4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2813.5722239083361</v>
      </c>
      <c r="O108" s="108">
        <v>2835.78206187448</v>
      </c>
      <c r="P108" s="108">
        <v>2841.6474302433694</v>
      </c>
      <c r="Q108" s="108">
        <v>2844.0016282513757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0.1423059102718657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0.1423059102718657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0.43164328507302907</v>
      </c>
      <c r="F117" s="113" cm="1">
        <f t="array" aca="1" ref="F117" ca="1">INDIRECT(sheet_name&amp;"!true_moment_initial_slope")</f>
        <v>0.41542086521079324</v>
      </c>
      <c r="G117" s="118">
        <f ca="1">(F117-E117)/E117</f>
        <v>-3.7582931145311756E-2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0.43164328507302907</v>
      </c>
      <c r="O117" s="109">
        <v>0.52574076951576887</v>
      </c>
      <c r="P117" s="109">
        <v>0.54610142326888689</v>
      </c>
      <c r="Q117" s="109">
        <v>0.55288838292446807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0.1007556163676184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09">
        <v>0.1007556163676184</v>
      </c>
      <c r="O118" s="109">
        <v>9.1352017987722328E-2</v>
      </c>
      <c r="P118" s="109">
        <v>8.4881991618723215E-2</v>
      </c>
      <c r="Q118" s="109">
        <v>8.0814590704625683E-2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-283.24443776238502</v>
      </c>
      <c r="F119" s="108" cm="1">
        <f t="array" aca="1" ref="F119" ca="1">INDIRECT(sheet_name&amp;"!point4.Ms")</f>
        <v>-281.70053982180883</v>
      </c>
      <c r="G119" s="118">
        <f ca="1">(F119-E119)/E119</f>
        <v>-5.4507617264186832E-3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-283.24443776238502</v>
      </c>
      <c r="O119" s="108">
        <v>-238.55882735848795</v>
      </c>
      <c r="P119" s="108">
        <v>-224.90238304205468</v>
      </c>
      <c r="Q119" s="108">
        <v>-220.44280819205335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-62.688029198949046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-62.688029198949046</v>
      </c>
      <c r="O120" s="108">
        <v>-36.842981020435509</v>
      </c>
      <c r="P120" s="108">
        <v>-30.246490334772563</v>
      </c>
      <c r="Q120" s="108">
        <v>-27.530526929680075</v>
      </c>
      <c r="R120" t="str">
        <f t="shared" si="6"/>
        <v>(valid in case T-Flange is calculated)</v>
      </c>
    </row>
  </sheetData>
  <conditionalFormatting sqref="G29:G31">
    <cfRule type="cellIs" dxfId="15" priority="17" operator="notBetween">
      <formula>-0.001</formula>
      <formula>0.001</formula>
    </cfRule>
  </conditionalFormatting>
  <conditionalFormatting sqref="G36:G38">
    <cfRule type="cellIs" dxfId="14" priority="16" operator="notBetween">
      <formula>-0.001</formula>
      <formula>0.001</formula>
    </cfRule>
  </conditionalFormatting>
  <conditionalFormatting sqref="G48:G53">
    <cfRule type="cellIs" dxfId="13" priority="15" operator="notBetween">
      <formula>-0.001</formula>
      <formula>0.001</formula>
    </cfRule>
  </conditionalFormatting>
  <conditionalFormatting sqref="G60:G61">
    <cfRule type="cellIs" dxfId="12" priority="14" operator="notBetween">
      <formula>-0.001</formula>
      <formula>0.001</formula>
    </cfRule>
  </conditionalFormatting>
  <conditionalFormatting sqref="G67:G72">
    <cfRule type="cellIs" dxfId="11" priority="3" operator="notBetween">
      <formula>-0.001</formula>
      <formula>0.001</formula>
    </cfRule>
  </conditionalFormatting>
  <conditionalFormatting sqref="G76:G79">
    <cfRule type="cellIs" dxfId="10" priority="2" operator="notBetween">
      <formula>-0.001</formula>
      <formula>0.001</formula>
    </cfRule>
  </conditionalFormatting>
  <conditionalFormatting sqref="G81:G84">
    <cfRule type="cellIs" dxfId="9" priority="12" operator="notBetween">
      <formula>-0.001</formula>
      <formula>0.001</formula>
    </cfRule>
  </conditionalFormatting>
  <conditionalFormatting sqref="G86:G89">
    <cfRule type="cellIs" dxfId="8" priority="11" operator="notBetween">
      <formula>-0.001</formula>
      <formula>0.001</formula>
    </cfRule>
  </conditionalFormatting>
  <conditionalFormatting sqref="G92">
    <cfRule type="cellIs" dxfId="7" priority="1" operator="notBetween">
      <formula>-0.001</formula>
      <formula>0.001</formula>
    </cfRule>
  </conditionalFormatting>
  <conditionalFormatting sqref="G94:G95">
    <cfRule type="cellIs" dxfId="6" priority="10" operator="notBetween">
      <formula>-0.001</formula>
      <formula>0.001</formula>
    </cfRule>
  </conditionalFormatting>
  <conditionalFormatting sqref="G97:G101">
    <cfRule type="cellIs" dxfId="5" priority="9" operator="notBetween">
      <formula>-0.001</formula>
      <formula>0.001</formula>
    </cfRule>
  </conditionalFormatting>
  <conditionalFormatting sqref="G104">
    <cfRule type="cellIs" dxfId="4" priority="8" operator="notBetween">
      <formula>-0.001</formula>
      <formula>0.001</formula>
    </cfRule>
  </conditionalFormatting>
  <conditionalFormatting sqref="G106:G108">
    <cfRule type="cellIs" dxfId="3" priority="7" operator="notBetween">
      <formula>-0.001</formula>
      <formula>0.001</formula>
    </cfRule>
  </conditionalFormatting>
  <conditionalFormatting sqref="G112:G113">
    <cfRule type="cellIs" dxfId="2" priority="6" operator="notBetween">
      <formula>-0.001</formula>
      <formula>0.001</formula>
    </cfRule>
  </conditionalFormatting>
  <conditionalFormatting sqref="G117">
    <cfRule type="cellIs" dxfId="1" priority="5" operator="notBetween">
      <formula>-0.001</formula>
      <formula>0.001</formula>
    </cfRule>
  </conditionalFormatting>
  <conditionalFormatting sqref="G119">
    <cfRule type="cellIs" dxfId="0" priority="4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331</vt:i4>
      </vt:variant>
    </vt:vector>
  </HeadingPairs>
  <TitlesOfParts>
    <vt:vector size="336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2024-06-10T14:35:33Z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